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240" windowHeight="11715"/>
  </bookViews>
  <sheets>
    <sheet name="Munka1" sheetId="1" r:id="rId1"/>
  </sheets>
  <definedNames>
    <definedName name="_xlnm._FilterDatabase" localSheetId="0" hidden="1">Munka1!$A$6:$GL$997</definedName>
  </definedNames>
  <calcPr calcId="124519"/>
</workbook>
</file>

<file path=xl/calcChain.xml><?xml version="1.0" encoding="utf-8"?>
<calcChain xmlns="http://schemas.openxmlformats.org/spreadsheetml/2006/main">
  <c r="DQ3" i="1"/>
  <c r="DQ5" s="1"/>
  <c r="DU3"/>
  <c r="DU5" s="1"/>
  <c r="DY3"/>
  <c r="DY5" s="1"/>
  <c r="EG3"/>
  <c r="EG5" s="1"/>
  <c r="EK3"/>
  <c r="EK5" s="1"/>
  <c r="EO3"/>
  <c r="EO5" s="1"/>
  <c r="EW3"/>
  <c r="EW5" s="1"/>
  <c r="FA3"/>
  <c r="FA5" s="1"/>
  <c r="FE3"/>
  <c r="FE5" s="1"/>
  <c r="AT3"/>
  <c r="AT5" s="1"/>
  <c r="BF3"/>
  <c r="BF5" s="1"/>
  <c r="BJ3"/>
  <c r="BJ5" s="1"/>
  <c r="BR3"/>
  <c r="BR5" s="1"/>
  <c r="BV3"/>
  <c r="BV5" s="1"/>
  <c r="BZ3"/>
  <c r="BZ5" s="1"/>
  <c r="CH3"/>
  <c r="CH5" s="1"/>
  <c r="CL3"/>
  <c r="CL5" s="1"/>
  <c r="CP3"/>
  <c r="CP5" s="1"/>
  <c r="CX3"/>
  <c r="CX5" s="1"/>
  <c r="DB3"/>
  <c r="DB5" s="1"/>
  <c r="DF3"/>
  <c r="DF5" s="1"/>
  <c r="DJ4"/>
  <c r="DN4"/>
  <c r="DR4"/>
  <c r="DV3"/>
  <c r="DV5" s="1"/>
  <c r="DZ4"/>
  <c r="ED4"/>
  <c r="EH4"/>
  <c r="EL3"/>
  <c r="EL5" s="1"/>
  <c r="EP4"/>
  <c r="ET4"/>
  <c r="EX4"/>
  <c r="FB3"/>
  <c r="FB5" s="1"/>
  <c r="FF4"/>
  <c r="FJ4"/>
  <c r="V279"/>
  <c r="U279"/>
  <c r="T279"/>
  <c r="S279"/>
  <c r="V316"/>
  <c r="U316"/>
  <c r="T316"/>
  <c r="S316"/>
  <c r="V668"/>
  <c r="U668"/>
  <c r="T668"/>
  <c r="S668"/>
  <c r="V667"/>
  <c r="U667"/>
  <c r="T667"/>
  <c r="S667"/>
  <c r="V535"/>
  <c r="U535"/>
  <c r="T535"/>
  <c r="S535"/>
  <c r="V594"/>
  <c r="U594"/>
  <c r="T594"/>
  <c r="S594"/>
  <c r="V114"/>
  <c r="U114"/>
  <c r="T114"/>
  <c r="S114"/>
  <c r="V115"/>
  <c r="U115"/>
  <c r="T115"/>
  <c r="S115"/>
  <c r="V197"/>
  <c r="U197"/>
  <c r="T197"/>
  <c r="S197"/>
  <c r="V223"/>
  <c r="U223"/>
  <c r="T223"/>
  <c r="S223"/>
  <c r="V140"/>
  <c r="U140"/>
  <c r="T140"/>
  <c r="S140"/>
  <c r="V795"/>
  <c r="U795"/>
  <c r="T795"/>
  <c r="S795"/>
  <c r="V558"/>
  <c r="U558"/>
  <c r="T558"/>
  <c r="S558"/>
  <c r="V557"/>
  <c r="U557"/>
  <c r="T557"/>
  <c r="S557"/>
  <c r="V230"/>
  <c r="U230"/>
  <c r="T230"/>
  <c r="S230"/>
  <c r="V56"/>
  <c r="U56"/>
  <c r="T56"/>
  <c r="S56"/>
  <c r="V943"/>
  <c r="U943"/>
  <c r="T943"/>
  <c r="S943"/>
  <c r="V384"/>
  <c r="U384"/>
  <c r="T384"/>
  <c r="S384"/>
  <c r="V369"/>
  <c r="U369"/>
  <c r="T369"/>
  <c r="S369"/>
  <c r="V336"/>
  <c r="U336"/>
  <c r="T336"/>
  <c r="S336"/>
  <c r="V461"/>
  <c r="U461"/>
  <c r="T461"/>
  <c r="S461"/>
  <c r="V416"/>
  <c r="U416"/>
  <c r="T416"/>
  <c r="S416"/>
  <c r="V732"/>
  <c r="U732"/>
  <c r="T732"/>
  <c r="S732"/>
  <c r="V380"/>
  <c r="U380"/>
  <c r="T380"/>
  <c r="S380"/>
  <c r="V889"/>
  <c r="U889"/>
  <c r="T889"/>
  <c r="S889"/>
  <c r="V892"/>
  <c r="U892"/>
  <c r="T892"/>
  <c r="S892"/>
  <c r="V797"/>
  <c r="U797"/>
  <c r="T797"/>
  <c r="S797"/>
  <c r="V258"/>
  <c r="U258"/>
  <c r="T258"/>
  <c r="S258"/>
  <c r="V358"/>
  <c r="U358"/>
  <c r="T358"/>
  <c r="S358"/>
  <c r="V357"/>
  <c r="U357"/>
  <c r="T357"/>
  <c r="S357"/>
  <c r="V407"/>
  <c r="U407"/>
  <c r="T407"/>
  <c r="S407"/>
  <c r="V614"/>
  <c r="U614"/>
  <c r="T614"/>
  <c r="S614"/>
  <c r="V613"/>
  <c r="U613"/>
  <c r="T613"/>
  <c r="S613"/>
  <c r="V941"/>
  <c r="U941"/>
  <c r="T941"/>
  <c r="S941"/>
  <c r="V693"/>
  <c r="U693"/>
  <c r="T693"/>
  <c r="S693"/>
  <c r="V198"/>
  <c r="U198"/>
  <c r="T198"/>
  <c r="S198"/>
  <c r="V196"/>
  <c r="U196"/>
  <c r="T196"/>
  <c r="S196"/>
  <c r="V782"/>
  <c r="U782"/>
  <c r="T782"/>
  <c r="S782"/>
  <c r="V781"/>
  <c r="U781"/>
  <c r="T781"/>
  <c r="S781"/>
  <c r="V376"/>
  <c r="U376"/>
  <c r="T376"/>
  <c r="S376"/>
  <c r="V788"/>
  <c r="U788"/>
  <c r="T788"/>
  <c r="S788"/>
  <c r="V7"/>
  <c r="U7"/>
  <c r="T7"/>
  <c r="S7"/>
  <c r="V91"/>
  <c r="U91"/>
  <c r="T91"/>
  <c r="S91"/>
  <c r="V103"/>
  <c r="U103"/>
  <c r="T103"/>
  <c r="S103"/>
  <c r="V244"/>
  <c r="U244"/>
  <c r="T244"/>
  <c r="S244"/>
  <c r="V615"/>
  <c r="U615"/>
  <c r="T615"/>
  <c r="S615"/>
  <c r="V475"/>
  <c r="U475"/>
  <c r="T475"/>
  <c r="S475"/>
  <c r="V148"/>
  <c r="U148"/>
  <c r="T148"/>
  <c r="S148"/>
  <c r="V28"/>
  <c r="U28"/>
  <c r="T28"/>
  <c r="S28"/>
  <c r="V606"/>
  <c r="U606"/>
  <c r="T606"/>
  <c r="S606"/>
  <c r="V924"/>
  <c r="U924"/>
  <c r="T924"/>
  <c r="S924"/>
  <c r="V403"/>
  <c r="U403"/>
  <c r="T403"/>
  <c r="S403"/>
  <c r="V546"/>
  <c r="U546"/>
  <c r="T546"/>
  <c r="S546"/>
  <c r="V430"/>
  <c r="U430"/>
  <c r="T430"/>
  <c r="S430"/>
  <c r="V85"/>
  <c r="U85"/>
  <c r="T85"/>
  <c r="S85"/>
  <c r="V926"/>
  <c r="U926"/>
  <c r="T926"/>
  <c r="S926"/>
  <c r="V925"/>
  <c r="U925"/>
  <c r="T925"/>
  <c r="S925"/>
  <c r="V967"/>
  <c r="U967"/>
  <c r="T967"/>
  <c r="S967"/>
  <c r="V966"/>
  <c r="U966"/>
  <c r="T966"/>
  <c r="S966"/>
  <c r="V506"/>
  <c r="U506"/>
  <c r="T506"/>
  <c r="S506"/>
  <c r="V356"/>
  <c r="U356"/>
  <c r="T356"/>
  <c r="S356"/>
  <c r="V127"/>
  <c r="U127"/>
  <c r="T127"/>
  <c r="S127"/>
  <c r="V126"/>
  <c r="U126"/>
  <c r="T126"/>
  <c r="S126"/>
  <c r="V236"/>
  <c r="U236"/>
  <c r="T236"/>
  <c r="S236"/>
  <c r="V965"/>
  <c r="U965"/>
  <c r="T965"/>
  <c r="S965"/>
  <c r="V516"/>
  <c r="U516"/>
  <c r="T516"/>
  <c r="S516"/>
  <c r="V787"/>
  <c r="U787"/>
  <c r="T787"/>
  <c r="S787"/>
  <c r="V828"/>
  <c r="U828"/>
  <c r="T828"/>
  <c r="S828"/>
  <c r="V829"/>
  <c r="U829"/>
  <c r="T829"/>
  <c r="S829"/>
  <c r="V963"/>
  <c r="U963"/>
  <c r="T963"/>
  <c r="S963"/>
  <c r="V961"/>
  <c r="U961"/>
  <c r="T961"/>
  <c r="S961"/>
  <c r="V806"/>
  <c r="U806"/>
  <c r="T806"/>
  <c r="S806"/>
  <c r="V706"/>
  <c r="U706"/>
  <c r="T706"/>
  <c r="S706"/>
  <c r="V705"/>
  <c r="U705"/>
  <c r="T705"/>
  <c r="S705"/>
  <c r="V508"/>
  <c r="U508"/>
  <c r="T508"/>
  <c r="S508"/>
  <c r="M508"/>
  <c r="V990"/>
  <c r="U990"/>
  <c r="T990"/>
  <c r="S990"/>
  <c r="V989"/>
  <c r="U989"/>
  <c r="T989"/>
  <c r="S989"/>
  <c r="V955"/>
  <c r="U955"/>
  <c r="T955"/>
  <c r="S955"/>
  <c r="V950"/>
  <c r="U950"/>
  <c r="T950"/>
  <c r="S950"/>
  <c r="V949"/>
  <c r="U949"/>
  <c r="T949"/>
  <c r="S949"/>
  <c r="V923"/>
  <c r="U923"/>
  <c r="T923"/>
  <c r="S923"/>
  <c r="V894"/>
  <c r="U894"/>
  <c r="T894"/>
  <c r="S894"/>
  <c r="V876"/>
  <c r="U876"/>
  <c r="T876"/>
  <c r="S876"/>
  <c r="V846"/>
  <c r="U846"/>
  <c r="T846"/>
  <c r="S846"/>
  <c r="V845"/>
  <c r="U845"/>
  <c r="T845"/>
  <c r="S845"/>
  <c r="V836"/>
  <c r="U836"/>
  <c r="T836"/>
  <c r="S836"/>
  <c r="V807"/>
  <c r="U807"/>
  <c r="T807"/>
  <c r="S807"/>
  <c r="V798"/>
  <c r="U798"/>
  <c r="T798"/>
  <c r="S798"/>
  <c r="V69"/>
  <c r="U69"/>
  <c r="T69"/>
  <c r="S69"/>
  <c r="V747"/>
  <c r="U747"/>
  <c r="T747"/>
  <c r="S747"/>
  <c r="V730"/>
  <c r="U730"/>
  <c r="T730"/>
  <c r="S730"/>
  <c r="V727"/>
  <c r="U727"/>
  <c r="T727"/>
  <c r="S727"/>
  <c r="V726"/>
  <c r="U726"/>
  <c r="T726"/>
  <c r="S726"/>
  <c r="V721"/>
  <c r="U721"/>
  <c r="T721"/>
  <c r="S721"/>
  <c r="V715"/>
  <c r="U715"/>
  <c r="T715"/>
  <c r="S715"/>
  <c r="V709"/>
  <c r="U709"/>
  <c r="T709"/>
  <c r="S709"/>
  <c r="V708"/>
  <c r="U708"/>
  <c r="T708"/>
  <c r="S708"/>
  <c r="V707"/>
  <c r="U707"/>
  <c r="T707"/>
  <c r="S707"/>
  <c r="V699"/>
  <c r="U699"/>
  <c r="T699"/>
  <c r="S699"/>
  <c r="V696"/>
  <c r="U696"/>
  <c r="T696"/>
  <c r="S696"/>
  <c r="V688"/>
  <c r="U688"/>
  <c r="T688"/>
  <c r="S688"/>
  <c r="V687"/>
  <c r="U687"/>
  <c r="T687"/>
  <c r="S687"/>
  <c r="V663"/>
  <c r="U663"/>
  <c r="T663"/>
  <c r="S663"/>
  <c r="V600"/>
  <c r="U600"/>
  <c r="T600"/>
  <c r="S600"/>
  <c r="V599"/>
  <c r="U599"/>
  <c r="T599"/>
  <c r="S599"/>
  <c r="V595"/>
  <c r="U595"/>
  <c r="T595"/>
  <c r="S595"/>
  <c r="V565"/>
  <c r="U565"/>
  <c r="T565"/>
  <c r="S565"/>
  <c r="V549"/>
  <c r="U549"/>
  <c r="T549"/>
  <c r="S549"/>
  <c r="V548"/>
  <c r="U548"/>
  <c r="T548"/>
  <c r="S548"/>
  <c r="V500"/>
  <c r="U500"/>
  <c r="T500"/>
  <c r="S500"/>
  <c r="V499"/>
  <c r="U499"/>
  <c r="T499"/>
  <c r="S499"/>
  <c r="V490"/>
  <c r="U490"/>
  <c r="T490"/>
  <c r="S490"/>
  <c r="V488"/>
  <c r="U488"/>
  <c r="T488"/>
  <c r="S488"/>
  <c r="V479"/>
  <c r="U479"/>
  <c r="T479"/>
  <c r="S479"/>
  <c r="V478"/>
  <c r="U478"/>
  <c r="T478"/>
  <c r="S478"/>
  <c r="V477"/>
  <c r="U477"/>
  <c r="T477"/>
  <c r="S477"/>
  <c r="V476"/>
  <c r="U476"/>
  <c r="T476"/>
  <c r="S476"/>
  <c r="V474"/>
  <c r="U474"/>
  <c r="T474"/>
  <c r="S474"/>
  <c r="V473"/>
  <c r="U473"/>
  <c r="T473"/>
  <c r="S473"/>
  <c r="V470"/>
  <c r="U470"/>
  <c r="T470"/>
  <c r="S470"/>
  <c r="V437"/>
  <c r="U437"/>
  <c r="T437"/>
  <c r="S437"/>
  <c r="V366"/>
  <c r="U366"/>
  <c r="T366"/>
  <c r="S366"/>
  <c r="V255"/>
  <c r="U255"/>
  <c r="T255"/>
  <c r="S255"/>
  <c r="V240"/>
  <c r="U240"/>
  <c r="T240"/>
  <c r="S240"/>
  <c r="V229"/>
  <c r="U229"/>
  <c r="T229"/>
  <c r="S229"/>
  <c r="V228"/>
  <c r="U228"/>
  <c r="T228"/>
  <c r="S228"/>
  <c r="V183"/>
  <c r="U183"/>
  <c r="T183"/>
  <c r="S183"/>
  <c r="V167"/>
  <c r="U167"/>
  <c r="T167"/>
  <c r="S167"/>
  <c r="V144"/>
  <c r="U144"/>
  <c r="T144"/>
  <c r="S144"/>
  <c r="V98"/>
  <c r="U98"/>
  <c r="T98"/>
  <c r="S98"/>
  <c r="V97"/>
  <c r="U97"/>
  <c r="T97"/>
  <c r="S97"/>
  <c r="V73"/>
  <c r="U73"/>
  <c r="T73"/>
  <c r="S73"/>
  <c r="V72"/>
  <c r="U72"/>
  <c r="T72"/>
  <c r="S72"/>
  <c r="V71"/>
  <c r="U71"/>
  <c r="T71"/>
  <c r="S71"/>
  <c r="V68"/>
  <c r="U68"/>
  <c r="T68"/>
  <c r="S68"/>
  <c r="V67"/>
  <c r="U67"/>
  <c r="T67"/>
  <c r="S67"/>
  <c r="V66"/>
  <c r="U66"/>
  <c r="T66"/>
  <c r="S66"/>
  <c r="V65"/>
  <c r="U65"/>
  <c r="T65"/>
  <c r="S65"/>
  <c r="V64"/>
  <c r="U64"/>
  <c r="T64"/>
  <c r="S64"/>
  <c r="V61"/>
  <c r="U61"/>
  <c r="T61"/>
  <c r="S61"/>
  <c r="V60"/>
  <c r="U60"/>
  <c r="T60"/>
  <c r="S60"/>
  <c r="V63"/>
  <c r="U63"/>
  <c r="T63"/>
  <c r="S63"/>
  <c r="V62"/>
  <c r="U62"/>
  <c r="T62"/>
  <c r="S62"/>
  <c r="V59"/>
  <c r="U59"/>
  <c r="T59"/>
  <c r="S59"/>
  <c r="V58"/>
  <c r="U58"/>
  <c r="T58"/>
  <c r="S58"/>
  <c r="V57"/>
  <c r="U57"/>
  <c r="T57"/>
  <c r="S57"/>
  <c r="V55"/>
  <c r="U55"/>
  <c r="T55"/>
  <c r="S55"/>
  <c r="V54"/>
  <c r="U54"/>
  <c r="T54"/>
  <c r="S54"/>
  <c r="V53"/>
  <c r="U53"/>
  <c r="T53"/>
  <c r="S53"/>
  <c r="V52"/>
  <c r="U52"/>
  <c r="T52"/>
  <c r="S52"/>
  <c r="V37"/>
  <c r="U37"/>
  <c r="T37"/>
  <c r="S37"/>
  <c r="V20"/>
  <c r="U20"/>
  <c r="T20"/>
  <c r="S20"/>
  <c r="V601"/>
  <c r="U601"/>
  <c r="T601"/>
  <c r="S601"/>
  <c r="V96"/>
  <c r="U96"/>
  <c r="T96"/>
  <c r="S96"/>
  <c r="V869"/>
  <c r="U869"/>
  <c r="T869"/>
  <c r="S869"/>
  <c r="V928"/>
  <c r="U928"/>
  <c r="T928"/>
  <c r="S928"/>
  <c r="V186"/>
  <c r="U186"/>
  <c r="T186"/>
  <c r="S186"/>
  <c r="V185"/>
  <c r="U185"/>
  <c r="T185"/>
  <c r="S185"/>
  <c r="V947"/>
  <c r="U947"/>
  <c r="T947"/>
  <c r="S947"/>
  <c r="V748"/>
  <c r="U748"/>
  <c r="T748"/>
  <c r="S748"/>
  <c r="V672"/>
  <c r="U672"/>
  <c r="T672"/>
  <c r="S672"/>
  <c r="V671"/>
  <c r="U671"/>
  <c r="T671"/>
  <c r="S671"/>
  <c r="V658"/>
  <c r="U658"/>
  <c r="T658"/>
  <c r="S658"/>
  <c r="V449"/>
  <c r="U449"/>
  <c r="T449"/>
  <c r="S449"/>
  <c r="V353"/>
  <c r="U353"/>
  <c r="T353"/>
  <c r="S353"/>
  <c r="V303"/>
  <c r="U303"/>
  <c r="T303"/>
  <c r="S303"/>
  <c r="V275"/>
  <c r="U275"/>
  <c r="T275"/>
  <c r="S275"/>
  <c r="V274"/>
  <c r="U274"/>
  <c r="T274"/>
  <c r="S274"/>
  <c r="V259"/>
  <c r="U259"/>
  <c r="T259"/>
  <c r="S259"/>
  <c r="V142"/>
  <c r="U142"/>
  <c r="T142"/>
  <c r="S142"/>
  <c r="V252"/>
  <c r="U252"/>
  <c r="T252"/>
  <c r="S252"/>
  <c r="V517"/>
  <c r="U517"/>
  <c r="T517"/>
  <c r="S517"/>
  <c r="V147"/>
  <c r="U147"/>
  <c r="T147"/>
  <c r="S147"/>
  <c r="V277"/>
  <c r="U277"/>
  <c r="T277"/>
  <c r="S277"/>
  <c r="V143"/>
  <c r="U143"/>
  <c r="T143"/>
  <c r="S143"/>
  <c r="V455"/>
  <c r="U455"/>
  <c r="T455"/>
  <c r="S455"/>
  <c r="V428"/>
  <c r="U428"/>
  <c r="T428"/>
  <c r="S428"/>
  <c r="V278"/>
  <c r="U278"/>
  <c r="T278"/>
  <c r="S278"/>
  <c r="V191"/>
  <c r="U191"/>
  <c r="T191"/>
  <c r="S191"/>
  <c r="V254"/>
  <c r="U254"/>
  <c r="T254"/>
  <c r="S254"/>
  <c r="V804"/>
  <c r="U804"/>
  <c r="T804"/>
  <c r="S804"/>
  <c r="V993"/>
  <c r="U993"/>
  <c r="T993"/>
  <c r="S993"/>
  <c r="V545"/>
  <c r="U545"/>
  <c r="T545"/>
  <c r="S545"/>
  <c r="V786"/>
  <c r="U786"/>
  <c r="T786"/>
  <c r="S786"/>
  <c r="V785"/>
  <c r="U785"/>
  <c r="T785"/>
  <c r="S785"/>
  <c r="V472"/>
  <c r="U472"/>
  <c r="T472"/>
  <c r="S472"/>
  <c r="V537"/>
  <c r="U537"/>
  <c r="T537"/>
  <c r="S537"/>
  <c r="V536"/>
  <c r="U536"/>
  <c r="T536"/>
  <c r="S536"/>
  <c r="V784"/>
  <c r="U784"/>
  <c r="T784"/>
  <c r="S784"/>
  <c r="V783"/>
  <c r="U783"/>
  <c r="T783"/>
  <c r="S783"/>
  <c r="V994"/>
  <c r="U994"/>
  <c r="T994"/>
  <c r="S994"/>
  <c r="V107"/>
  <c r="U107"/>
  <c r="T107"/>
  <c r="S107"/>
  <c r="V464"/>
  <c r="U464"/>
  <c r="T464"/>
  <c r="S464"/>
  <c r="V463"/>
  <c r="U463"/>
  <c r="T463"/>
  <c r="S463"/>
  <c r="V328"/>
  <c r="U328"/>
  <c r="T328"/>
  <c r="S328"/>
  <c r="V263"/>
  <c r="U263"/>
  <c r="T263"/>
  <c r="S263"/>
  <c r="V849"/>
  <c r="U849"/>
  <c r="T849"/>
  <c r="S849"/>
  <c r="V848"/>
  <c r="U848"/>
  <c r="T848"/>
  <c r="S848"/>
  <c r="V501"/>
  <c r="U501"/>
  <c r="T501"/>
  <c r="S501"/>
  <c r="V100"/>
  <c r="U100"/>
  <c r="T100"/>
  <c r="S100"/>
  <c r="V51"/>
  <c r="U51"/>
  <c r="T51"/>
  <c r="S51"/>
  <c r="V50"/>
  <c r="U50"/>
  <c r="T50"/>
  <c r="S50"/>
  <c r="V378"/>
  <c r="U378"/>
  <c r="T378"/>
  <c r="S378"/>
  <c r="V682"/>
  <c r="U682"/>
  <c r="T682"/>
  <c r="S682"/>
  <c r="V700"/>
  <c r="U700"/>
  <c r="T700"/>
  <c r="S700"/>
  <c r="V360"/>
  <c r="U360"/>
  <c r="T360"/>
  <c r="S360"/>
  <c r="V650"/>
  <c r="U650"/>
  <c r="T650"/>
  <c r="S650"/>
  <c r="V649"/>
  <c r="U649"/>
  <c r="T649"/>
  <c r="S649"/>
  <c r="V648"/>
  <c r="U648"/>
  <c r="T648"/>
  <c r="S648"/>
  <c r="V645"/>
  <c r="U645"/>
  <c r="T645"/>
  <c r="S645"/>
  <c r="V442"/>
  <c r="U442"/>
  <c r="T442"/>
  <c r="S442"/>
  <c r="V525"/>
  <c r="U525"/>
  <c r="T525"/>
  <c r="S525"/>
  <c r="V724"/>
  <c r="U724"/>
  <c r="T724"/>
  <c r="S724"/>
  <c r="V374"/>
  <c r="U374"/>
  <c r="T374"/>
  <c r="S374"/>
  <c r="V610"/>
  <c r="U610"/>
  <c r="T610"/>
  <c r="S610"/>
  <c r="V937"/>
  <c r="U937"/>
  <c r="T937"/>
  <c r="S937"/>
  <c r="V936"/>
  <c r="U936"/>
  <c r="T936"/>
  <c r="S936"/>
  <c r="V122"/>
  <c r="U122"/>
  <c r="T122"/>
  <c r="S122"/>
  <c r="V280"/>
  <c r="U280"/>
  <c r="T280"/>
  <c r="S280"/>
  <c r="V77"/>
  <c r="U77"/>
  <c r="T77"/>
  <c r="S77"/>
  <c r="V235"/>
  <c r="U235"/>
  <c r="T235"/>
  <c r="S235"/>
  <c r="V108"/>
  <c r="U108"/>
  <c r="T108"/>
  <c r="S108"/>
  <c r="V76"/>
  <c r="U76"/>
  <c r="T76"/>
  <c r="S76"/>
  <c r="V75"/>
  <c r="U75"/>
  <c r="T75"/>
  <c r="S75"/>
  <c r="V812"/>
  <c r="U812"/>
  <c r="T812"/>
  <c r="S812"/>
  <c r="V811"/>
  <c r="U811"/>
  <c r="T811"/>
  <c r="S811"/>
  <c r="V647"/>
  <c r="U647"/>
  <c r="T647"/>
  <c r="S647"/>
  <c r="V659"/>
  <c r="U659"/>
  <c r="T659"/>
  <c r="S659"/>
  <c r="V654"/>
  <c r="U654"/>
  <c r="T654"/>
  <c r="S654"/>
  <c r="V652"/>
  <c r="U652"/>
  <c r="T652"/>
  <c r="S652"/>
  <c r="V653"/>
  <c r="U653"/>
  <c r="T653"/>
  <c r="S653"/>
  <c r="V651"/>
  <c r="U651"/>
  <c r="T651"/>
  <c r="S651"/>
  <c r="V644"/>
  <c r="U644"/>
  <c r="T644"/>
  <c r="S644"/>
  <c r="V257"/>
  <c r="U257"/>
  <c r="T257"/>
  <c r="S257"/>
  <c r="V256"/>
  <c r="U256"/>
  <c r="T256"/>
  <c r="S256"/>
  <c r="V642"/>
  <c r="U642"/>
  <c r="T642"/>
  <c r="S642"/>
  <c r="V643"/>
  <c r="U643"/>
  <c r="T643"/>
  <c r="S643"/>
  <c r="V657"/>
  <c r="U657"/>
  <c r="T657"/>
  <c r="S657"/>
  <c r="V656"/>
  <c r="U656"/>
  <c r="T656"/>
  <c r="S656"/>
  <c r="V711"/>
  <c r="U711"/>
  <c r="T711"/>
  <c r="S711"/>
  <c r="V710"/>
  <c r="U710"/>
  <c r="T710"/>
  <c r="S710"/>
  <c r="V720"/>
  <c r="U720"/>
  <c r="T720"/>
  <c r="S720"/>
  <c r="V719"/>
  <c r="U719"/>
  <c r="T719"/>
  <c r="S719"/>
  <c r="V662"/>
  <c r="U662"/>
  <c r="T662"/>
  <c r="S662"/>
  <c r="V646"/>
  <c r="U646"/>
  <c r="T646"/>
  <c r="S646"/>
  <c r="V655"/>
  <c r="U655"/>
  <c r="T655"/>
  <c r="S655"/>
  <c r="V742"/>
  <c r="U742"/>
  <c r="T742"/>
  <c r="S742"/>
  <c r="V661"/>
  <c r="U661"/>
  <c r="T661"/>
  <c r="S661"/>
  <c r="V660"/>
  <c r="U660"/>
  <c r="T660"/>
  <c r="S660"/>
  <c r="V305"/>
  <c r="U305"/>
  <c r="T305"/>
  <c r="S305"/>
  <c r="V178"/>
  <c r="U178"/>
  <c r="T178"/>
  <c r="S178"/>
  <c r="V995"/>
  <c r="U995"/>
  <c r="T995"/>
  <c r="S995"/>
  <c r="V945"/>
  <c r="U945"/>
  <c r="T945"/>
  <c r="S945"/>
  <c r="V942"/>
  <c r="U942"/>
  <c r="T942"/>
  <c r="S942"/>
  <c r="V931"/>
  <c r="U931"/>
  <c r="T931"/>
  <c r="S931"/>
  <c r="V402"/>
  <c r="U402"/>
  <c r="T402"/>
  <c r="S402"/>
  <c r="V36"/>
  <c r="U36"/>
  <c r="T36"/>
  <c r="S36"/>
  <c r="V350"/>
  <c r="U350"/>
  <c r="T350"/>
  <c r="S350"/>
  <c r="V192"/>
  <c r="U192"/>
  <c r="T192"/>
  <c r="S192"/>
  <c r="V41"/>
  <c r="U41"/>
  <c r="T41"/>
  <c r="S41"/>
  <c r="V342"/>
  <c r="U342"/>
  <c r="T342"/>
  <c r="S342"/>
  <c r="V267"/>
  <c r="U267"/>
  <c r="T267"/>
  <c r="S267"/>
  <c r="V930"/>
  <c r="U930"/>
  <c r="T930"/>
  <c r="S930"/>
  <c r="V232"/>
  <c r="U232"/>
  <c r="T232"/>
  <c r="S232"/>
  <c r="V850"/>
  <c r="U850"/>
  <c r="T850"/>
  <c r="S850"/>
  <c r="V343"/>
  <c r="U343"/>
  <c r="T343"/>
  <c r="S343"/>
  <c r="V335"/>
  <c r="U335"/>
  <c r="T335"/>
  <c r="S335"/>
  <c r="V763"/>
  <c r="U763"/>
  <c r="T763"/>
  <c r="S763"/>
  <c r="V118"/>
  <c r="U118"/>
  <c r="T118"/>
  <c r="S118"/>
  <c r="V790"/>
  <c r="U790"/>
  <c r="T790"/>
  <c r="S790"/>
  <c r="V625"/>
  <c r="U625"/>
  <c r="T625"/>
  <c r="S625"/>
  <c r="V182"/>
  <c r="U182"/>
  <c r="T182"/>
  <c r="S182"/>
  <c r="V522"/>
  <c r="U522"/>
  <c r="T522"/>
  <c r="S522"/>
  <c r="V636"/>
  <c r="U636"/>
  <c r="T636"/>
  <c r="S636"/>
  <c r="V190"/>
  <c r="U190"/>
  <c r="T190"/>
  <c r="S190"/>
  <c r="V189"/>
  <c r="U189"/>
  <c r="T189"/>
  <c r="S189"/>
  <c r="V800"/>
  <c r="U800"/>
  <c r="T800"/>
  <c r="S800"/>
  <c r="V935"/>
  <c r="U935"/>
  <c r="T935"/>
  <c r="S935"/>
  <c r="V433"/>
  <c r="U433"/>
  <c r="T433"/>
  <c r="S433"/>
  <c r="V969"/>
  <c r="U969"/>
  <c r="T969"/>
  <c r="S969"/>
  <c r="V347"/>
  <c r="U347"/>
  <c r="T347"/>
  <c r="S347"/>
  <c r="V985"/>
  <c r="U985"/>
  <c r="T985"/>
  <c r="S985"/>
  <c r="V631"/>
  <c r="U631"/>
  <c r="T631"/>
  <c r="S631"/>
  <c r="V116"/>
  <c r="U116"/>
  <c r="T116"/>
  <c r="S116"/>
  <c r="V373"/>
  <c r="U373"/>
  <c r="T373"/>
  <c r="S373"/>
  <c r="V276"/>
  <c r="U276"/>
  <c r="T276"/>
  <c r="S276"/>
  <c r="V736"/>
  <c r="U736"/>
  <c r="T736"/>
  <c r="S736"/>
  <c r="V956"/>
  <c r="U956"/>
  <c r="T956"/>
  <c r="S956"/>
  <c r="V629"/>
  <c r="U629"/>
  <c r="T629"/>
  <c r="S629"/>
  <c r="V962"/>
  <c r="U962"/>
  <c r="T962"/>
  <c r="S962"/>
  <c r="V514"/>
  <c r="U514"/>
  <c r="T514"/>
  <c r="S514"/>
  <c r="V139"/>
  <c r="U139"/>
  <c r="T139"/>
  <c r="S139"/>
  <c r="V959"/>
  <c r="U959"/>
  <c r="T959"/>
  <c r="S959"/>
  <c r="V958"/>
  <c r="U958"/>
  <c r="T958"/>
  <c r="S958"/>
  <c r="V291"/>
  <c r="U291"/>
  <c r="T291"/>
  <c r="S291"/>
  <c r="V622"/>
  <c r="U622"/>
  <c r="T622"/>
  <c r="S622"/>
  <c r="V237"/>
  <c r="U237"/>
  <c r="T237"/>
  <c r="S237"/>
  <c r="V617"/>
  <c r="U617"/>
  <c r="T617"/>
  <c r="S617"/>
  <c r="V830"/>
  <c r="U830"/>
  <c r="T830"/>
  <c r="S830"/>
  <c r="V598"/>
  <c r="U598"/>
  <c r="T598"/>
  <c r="S598"/>
  <c r="V179"/>
  <c r="U179"/>
  <c r="T179"/>
  <c r="S179"/>
  <c r="V169"/>
  <c r="U169"/>
  <c r="T169"/>
  <c r="S169"/>
  <c r="V168"/>
  <c r="U168"/>
  <c r="T168"/>
  <c r="S168"/>
  <c r="V692"/>
  <c r="U692"/>
  <c r="T692"/>
  <c r="S692"/>
  <c r="V363"/>
  <c r="U363"/>
  <c r="T363"/>
  <c r="S363"/>
  <c r="V364"/>
  <c r="U364"/>
  <c r="T364"/>
  <c r="S364"/>
  <c r="V109"/>
  <c r="U109"/>
  <c r="T109"/>
  <c r="S109"/>
  <c r="V608"/>
  <c r="U608"/>
  <c r="T608"/>
  <c r="S608"/>
  <c r="V922"/>
  <c r="U922"/>
  <c r="T922"/>
  <c r="S922"/>
  <c r="V175"/>
  <c r="U175"/>
  <c r="T175"/>
  <c r="S175"/>
  <c r="M175"/>
  <c r="V483"/>
  <c r="U483"/>
  <c r="T483"/>
  <c r="S483"/>
  <c r="M483"/>
  <c r="V481"/>
  <c r="U481"/>
  <c r="T481"/>
  <c r="S481"/>
  <c r="M481"/>
  <c r="V887"/>
  <c r="U887"/>
  <c r="T887"/>
  <c r="S887"/>
  <c r="M887"/>
  <c r="V686"/>
  <c r="U686"/>
  <c r="T686"/>
  <c r="S686"/>
  <c r="M686"/>
  <c r="V685"/>
  <c r="U685"/>
  <c r="T685"/>
  <c r="S685"/>
  <c r="M685"/>
  <c r="V174"/>
  <c r="U174"/>
  <c r="T174"/>
  <c r="S174"/>
  <c r="M174"/>
  <c r="V173"/>
  <c r="U173"/>
  <c r="T173"/>
  <c r="S173"/>
  <c r="V684"/>
  <c r="U684"/>
  <c r="T684"/>
  <c r="S684"/>
  <c r="M684"/>
  <c r="V177"/>
  <c r="U177"/>
  <c r="T177"/>
  <c r="S177"/>
  <c r="M177"/>
  <c r="V733"/>
  <c r="U733"/>
  <c r="T733"/>
  <c r="S733"/>
  <c r="M733"/>
  <c r="V181"/>
  <c r="U181"/>
  <c r="T181"/>
  <c r="S181"/>
  <c r="V231"/>
  <c r="U231"/>
  <c r="T231"/>
  <c r="S231"/>
  <c r="M231"/>
  <c r="V399"/>
  <c r="U399"/>
  <c r="T399"/>
  <c r="S399"/>
  <c r="M399"/>
  <c r="V400"/>
  <c r="U400"/>
  <c r="T400"/>
  <c r="S400"/>
  <c r="V398"/>
  <c r="U398"/>
  <c r="T398"/>
  <c r="S398"/>
  <c r="M398"/>
  <c r="V544"/>
  <c r="U544"/>
  <c r="T544"/>
  <c r="S544"/>
  <c r="M544"/>
  <c r="V543"/>
  <c r="U543"/>
  <c r="T543"/>
  <c r="S543"/>
  <c r="V542"/>
  <c r="U542"/>
  <c r="T542"/>
  <c r="S542"/>
  <c r="V910"/>
  <c r="U910"/>
  <c r="T910"/>
  <c r="S910"/>
  <c r="M910"/>
  <c r="V909"/>
  <c r="U909"/>
  <c r="T909"/>
  <c r="S909"/>
  <c r="M909"/>
  <c r="V908"/>
  <c r="U908"/>
  <c r="T908"/>
  <c r="S908"/>
  <c r="V907"/>
  <c r="U907"/>
  <c r="T907"/>
  <c r="S907"/>
  <c r="M907"/>
  <c r="V927"/>
  <c r="U927"/>
  <c r="T927"/>
  <c r="S927"/>
  <c r="V290"/>
  <c r="U290"/>
  <c r="T290"/>
  <c r="S290"/>
  <c r="M290"/>
  <c r="V863"/>
  <c r="U863"/>
  <c r="T863"/>
  <c r="S863"/>
  <c r="M863"/>
  <c r="V12"/>
  <c r="U12"/>
  <c r="T12"/>
  <c r="S12"/>
  <c r="M12"/>
  <c r="V466"/>
  <c r="U466"/>
  <c r="T466"/>
  <c r="S466"/>
  <c r="M466"/>
  <c r="V921"/>
  <c r="U921"/>
  <c r="T921"/>
  <c r="S921"/>
  <c r="M921"/>
  <c r="V970"/>
  <c r="U970"/>
  <c r="T970"/>
  <c r="S970"/>
  <c r="M970"/>
  <c r="V913"/>
  <c r="U913"/>
  <c r="T913"/>
  <c r="S913"/>
  <c r="M913"/>
  <c r="V152"/>
  <c r="U152"/>
  <c r="T152"/>
  <c r="S152"/>
  <c r="M152"/>
  <c r="V831"/>
  <c r="U831"/>
  <c r="T831"/>
  <c r="S831"/>
  <c r="M831"/>
  <c r="V485"/>
  <c r="U485"/>
  <c r="T485"/>
  <c r="S485"/>
  <c r="M485"/>
  <c r="V484"/>
  <c r="U484"/>
  <c r="T484"/>
  <c r="S484"/>
  <c r="M484"/>
  <c r="V903"/>
  <c r="U903"/>
  <c r="T903"/>
  <c r="S903"/>
  <c r="M903"/>
  <c r="V902"/>
  <c r="U902"/>
  <c r="T902"/>
  <c r="S902"/>
  <c r="M902"/>
  <c r="V621"/>
  <c r="U621"/>
  <c r="T621"/>
  <c r="S621"/>
  <c r="M621"/>
  <c r="V141"/>
  <c r="U141"/>
  <c r="T141"/>
  <c r="S141"/>
  <c r="M141"/>
  <c r="V462"/>
  <c r="U462"/>
  <c r="T462"/>
  <c r="S462"/>
  <c r="M462"/>
  <c r="V465"/>
  <c r="U465"/>
  <c r="T465"/>
  <c r="S465"/>
  <c r="M465"/>
  <c r="V541"/>
  <c r="U541"/>
  <c r="T541"/>
  <c r="S541"/>
  <c r="M541"/>
  <c r="V818"/>
  <c r="U818"/>
  <c r="T818"/>
  <c r="S818"/>
  <c r="M818"/>
  <c r="V681"/>
  <c r="U681"/>
  <c r="T681"/>
  <c r="S681"/>
  <c r="M681"/>
  <c r="V680"/>
  <c r="U680"/>
  <c r="T680"/>
  <c r="S680"/>
  <c r="M680"/>
  <c r="V560"/>
  <c r="U560"/>
  <c r="T560"/>
  <c r="S560"/>
  <c r="M560"/>
  <c r="V511"/>
  <c r="U511"/>
  <c r="T511"/>
  <c r="S511"/>
  <c r="V440"/>
  <c r="U440"/>
  <c r="T440"/>
  <c r="S440"/>
  <c r="M440"/>
  <c r="V439"/>
  <c r="U439"/>
  <c r="T439"/>
  <c r="S439"/>
  <c r="M439"/>
  <c r="V991"/>
  <c r="U991"/>
  <c r="T991"/>
  <c r="S991"/>
  <c r="M991"/>
  <c r="V972"/>
  <c r="U972"/>
  <c r="T972"/>
  <c r="S972"/>
  <c r="M972"/>
  <c r="V964"/>
  <c r="U964"/>
  <c r="T964"/>
  <c r="S964"/>
  <c r="M964"/>
  <c r="V957"/>
  <c r="U957"/>
  <c r="T957"/>
  <c r="S957"/>
  <c r="M957"/>
  <c r="V948"/>
  <c r="U948"/>
  <c r="T948"/>
  <c r="S948"/>
  <c r="M948"/>
  <c r="V946"/>
  <c r="U946"/>
  <c r="T946"/>
  <c r="S946"/>
  <c r="M946"/>
  <c r="V917"/>
  <c r="U917"/>
  <c r="T917"/>
  <c r="S917"/>
  <c r="M917"/>
  <c r="V893"/>
  <c r="U893"/>
  <c r="T893"/>
  <c r="S893"/>
  <c r="M893"/>
  <c r="V885"/>
  <c r="U885"/>
  <c r="T885"/>
  <c r="S885"/>
  <c r="M885"/>
  <c r="V884"/>
  <c r="U884"/>
  <c r="T884"/>
  <c r="S884"/>
  <c r="M884"/>
  <c r="V882"/>
  <c r="U882"/>
  <c r="T882"/>
  <c r="S882"/>
  <c r="M882"/>
  <c r="V881"/>
  <c r="U881"/>
  <c r="T881"/>
  <c r="S881"/>
  <c r="M881"/>
  <c r="V875"/>
  <c r="U875"/>
  <c r="T875"/>
  <c r="S875"/>
  <c r="M875"/>
  <c r="V864"/>
  <c r="U864"/>
  <c r="T864"/>
  <c r="S864"/>
  <c r="M864"/>
  <c r="V861"/>
  <c r="U861"/>
  <c r="T861"/>
  <c r="S861"/>
  <c r="M861"/>
  <c r="V853"/>
  <c r="U853"/>
  <c r="T853"/>
  <c r="S853"/>
  <c r="M853"/>
  <c r="V852"/>
  <c r="U852"/>
  <c r="T852"/>
  <c r="S852"/>
  <c r="M852"/>
  <c r="V843"/>
  <c r="U843"/>
  <c r="T843"/>
  <c r="S843"/>
  <c r="V842"/>
  <c r="U842"/>
  <c r="T842"/>
  <c r="S842"/>
  <c r="M842"/>
  <c r="V820"/>
  <c r="U820"/>
  <c r="T820"/>
  <c r="S820"/>
  <c r="V809"/>
  <c r="U809"/>
  <c r="T809"/>
  <c r="S809"/>
  <c r="M809"/>
  <c r="V796"/>
  <c r="U796"/>
  <c r="T796"/>
  <c r="S796"/>
  <c r="M796"/>
  <c r="V778"/>
  <c r="U778"/>
  <c r="T778"/>
  <c r="S778"/>
  <c r="V777"/>
  <c r="U777"/>
  <c r="T777"/>
  <c r="S777"/>
  <c r="M777"/>
  <c r="V775"/>
  <c r="U775"/>
  <c r="T775"/>
  <c r="S775"/>
  <c r="M775"/>
  <c r="V774"/>
  <c r="U774"/>
  <c r="T774"/>
  <c r="S774"/>
  <c r="V773"/>
  <c r="U773"/>
  <c r="T773"/>
  <c r="S773"/>
  <c r="M773"/>
  <c r="V772"/>
  <c r="U772"/>
  <c r="T772"/>
  <c r="S772"/>
  <c r="M772"/>
  <c r="V771"/>
  <c r="U771"/>
  <c r="T771"/>
  <c r="S771"/>
  <c r="M771"/>
  <c r="V769"/>
  <c r="U769"/>
  <c r="T769"/>
  <c r="S769"/>
  <c r="M769"/>
  <c r="V767"/>
  <c r="U767"/>
  <c r="T767"/>
  <c r="S767"/>
  <c r="M767"/>
  <c r="V766"/>
  <c r="U766"/>
  <c r="T766"/>
  <c r="S766"/>
  <c r="M766"/>
  <c r="V765"/>
  <c r="U765"/>
  <c r="T765"/>
  <c r="S765"/>
  <c r="M765"/>
  <c r="V761"/>
  <c r="U761"/>
  <c r="T761"/>
  <c r="S761"/>
  <c r="M761"/>
  <c r="V757"/>
  <c r="U757"/>
  <c r="T757"/>
  <c r="S757"/>
  <c r="M757"/>
  <c r="V746"/>
  <c r="U746"/>
  <c r="T746"/>
  <c r="S746"/>
  <c r="M746"/>
  <c r="V745"/>
  <c r="U745"/>
  <c r="T745"/>
  <c r="S745"/>
  <c r="M745"/>
  <c r="V674"/>
  <c r="U674"/>
  <c r="T674"/>
  <c r="S674"/>
  <c r="M674"/>
  <c r="V670"/>
  <c r="U670"/>
  <c r="T670"/>
  <c r="S670"/>
  <c r="M670"/>
  <c r="V640"/>
  <c r="U640"/>
  <c r="T640"/>
  <c r="S640"/>
  <c r="M640"/>
  <c r="V638"/>
  <c r="U638"/>
  <c r="T638"/>
  <c r="S638"/>
  <c r="M638"/>
  <c r="V637"/>
  <c r="U637"/>
  <c r="T637"/>
  <c r="S637"/>
  <c r="M637"/>
  <c r="V628"/>
  <c r="U628"/>
  <c r="T628"/>
  <c r="S628"/>
  <c r="M628"/>
  <c r="V627"/>
  <c r="U627"/>
  <c r="T627"/>
  <c r="S627"/>
  <c r="M627"/>
  <c r="V624"/>
  <c r="U624"/>
  <c r="T624"/>
  <c r="S624"/>
  <c r="M624"/>
  <c r="V623"/>
  <c r="U623"/>
  <c r="T623"/>
  <c r="S623"/>
  <c r="M623"/>
  <c r="V607"/>
  <c r="U607"/>
  <c r="T607"/>
  <c r="S607"/>
  <c r="M607"/>
  <c r="V597"/>
  <c r="U597"/>
  <c r="T597"/>
  <c r="S597"/>
  <c r="M597"/>
  <c r="V591"/>
  <c r="U591"/>
  <c r="T591"/>
  <c r="S591"/>
  <c r="V590"/>
  <c r="U590"/>
  <c r="T590"/>
  <c r="S590"/>
  <c r="M590"/>
  <c r="V589"/>
  <c r="U589"/>
  <c r="T589"/>
  <c r="S589"/>
  <c r="M589"/>
  <c r="V588"/>
  <c r="U588"/>
  <c r="T588"/>
  <c r="S588"/>
  <c r="M588"/>
  <c r="V587"/>
  <c r="U587"/>
  <c r="T587"/>
  <c r="S587"/>
  <c r="M587"/>
  <c r="V586"/>
  <c r="U586"/>
  <c r="T586"/>
  <c r="S586"/>
  <c r="M586"/>
  <c r="V585"/>
  <c r="U585"/>
  <c r="T585"/>
  <c r="S585"/>
  <c r="M585"/>
  <c r="V584"/>
  <c r="U584"/>
  <c r="T584"/>
  <c r="S584"/>
  <c r="M584"/>
  <c r="V583"/>
  <c r="U583"/>
  <c r="T583"/>
  <c r="S583"/>
  <c r="M583"/>
  <c r="V582"/>
  <c r="U582"/>
  <c r="T582"/>
  <c r="S582"/>
  <c r="V581"/>
  <c r="U581"/>
  <c r="T581"/>
  <c r="S581"/>
  <c r="V580"/>
  <c r="U580"/>
  <c r="T580"/>
  <c r="S580"/>
  <c r="V579"/>
  <c r="U579"/>
  <c r="T579"/>
  <c r="S579"/>
  <c r="M579"/>
  <c r="V578"/>
  <c r="U578"/>
  <c r="T578"/>
  <c r="S578"/>
  <c r="V577"/>
  <c r="U577"/>
  <c r="T577"/>
  <c r="S577"/>
  <c r="V576"/>
  <c r="U576"/>
  <c r="T576"/>
  <c r="S576"/>
  <c r="V575"/>
  <c r="U575"/>
  <c r="T575"/>
  <c r="S575"/>
  <c r="M575"/>
  <c r="V574"/>
  <c r="U574"/>
  <c r="T574"/>
  <c r="S574"/>
  <c r="M574"/>
  <c r="V573"/>
  <c r="U573"/>
  <c r="T573"/>
  <c r="S573"/>
  <c r="V572"/>
  <c r="U572"/>
  <c r="T572"/>
  <c r="S572"/>
  <c r="V571"/>
  <c r="U571"/>
  <c r="T571"/>
  <c r="S571"/>
  <c r="M571"/>
  <c r="V570"/>
  <c r="U570"/>
  <c r="T570"/>
  <c r="S570"/>
  <c r="M570"/>
  <c r="V569"/>
  <c r="U569"/>
  <c r="T569"/>
  <c r="S569"/>
  <c r="M569"/>
  <c r="V568"/>
  <c r="U568"/>
  <c r="T568"/>
  <c r="S568"/>
  <c r="V567"/>
  <c r="U567"/>
  <c r="T567"/>
  <c r="S567"/>
  <c r="V566"/>
  <c r="U566"/>
  <c r="T566"/>
  <c r="S566"/>
  <c r="V559"/>
  <c r="U559"/>
  <c r="T559"/>
  <c r="S559"/>
  <c r="M559"/>
  <c r="V556"/>
  <c r="U556"/>
  <c r="T556"/>
  <c r="S556"/>
  <c r="M556"/>
  <c r="V553"/>
  <c r="U553"/>
  <c r="T553"/>
  <c r="S553"/>
  <c r="M553"/>
  <c r="V552"/>
  <c r="U552"/>
  <c r="T552"/>
  <c r="S552"/>
  <c r="M552"/>
  <c r="V551"/>
  <c r="U551"/>
  <c r="T551"/>
  <c r="S551"/>
  <c r="M551"/>
  <c r="V550"/>
  <c r="U550"/>
  <c r="T550"/>
  <c r="S550"/>
  <c r="M550"/>
  <c r="V547"/>
  <c r="U547"/>
  <c r="T547"/>
  <c r="S547"/>
  <c r="M547"/>
  <c r="V530"/>
  <c r="U530"/>
  <c r="T530"/>
  <c r="S530"/>
  <c r="M530"/>
  <c r="V520"/>
  <c r="U520"/>
  <c r="T520"/>
  <c r="S520"/>
  <c r="M520"/>
  <c r="V513"/>
  <c r="U513"/>
  <c r="T513"/>
  <c r="S513"/>
  <c r="M513"/>
  <c r="V460"/>
  <c r="U460"/>
  <c r="T460"/>
  <c r="S460"/>
  <c r="M460"/>
  <c r="V453"/>
  <c r="U453"/>
  <c r="T453"/>
  <c r="S453"/>
  <c r="V452"/>
  <c r="U452"/>
  <c r="T452"/>
  <c r="S452"/>
  <c r="M452"/>
  <c r="V445"/>
  <c r="U445"/>
  <c r="T445"/>
  <c r="S445"/>
  <c r="M445"/>
  <c r="V438"/>
  <c r="U438"/>
  <c r="T438"/>
  <c r="S438"/>
  <c r="M438"/>
  <c r="V435"/>
  <c r="U435"/>
  <c r="T435"/>
  <c r="S435"/>
  <c r="M435"/>
  <c r="V424"/>
  <c r="U424"/>
  <c r="T424"/>
  <c r="S424"/>
  <c r="M424"/>
  <c r="V415"/>
  <c r="U415"/>
  <c r="T415"/>
  <c r="S415"/>
  <c r="M415"/>
  <c r="V405"/>
  <c r="U405"/>
  <c r="T405"/>
  <c r="S405"/>
  <c r="M405"/>
  <c r="V404"/>
  <c r="U404"/>
  <c r="T404"/>
  <c r="S404"/>
  <c r="M404"/>
  <c r="V389"/>
  <c r="U389"/>
  <c r="T389"/>
  <c r="S389"/>
  <c r="M389"/>
  <c r="V383"/>
  <c r="U383"/>
  <c r="T383"/>
  <c r="S383"/>
  <c r="M383"/>
  <c r="V382"/>
  <c r="U382"/>
  <c r="T382"/>
  <c r="S382"/>
  <c r="M382"/>
  <c r="V372"/>
  <c r="U372"/>
  <c r="T372"/>
  <c r="S372"/>
  <c r="M372"/>
  <c r="V371"/>
  <c r="U371"/>
  <c r="T371"/>
  <c r="S371"/>
  <c r="V349"/>
  <c r="U349"/>
  <c r="T349"/>
  <c r="S349"/>
  <c r="M349"/>
  <c r="V333"/>
  <c r="U333"/>
  <c r="T333"/>
  <c r="S333"/>
  <c r="M333"/>
  <c r="V331"/>
  <c r="U331"/>
  <c r="T331"/>
  <c r="S331"/>
  <c r="M331"/>
  <c r="V327"/>
  <c r="U327"/>
  <c r="T327"/>
  <c r="S327"/>
  <c r="M327"/>
  <c r="V326"/>
  <c r="U326"/>
  <c r="T326"/>
  <c r="S326"/>
  <c r="M326"/>
  <c r="V325"/>
  <c r="U325"/>
  <c r="T325"/>
  <c r="S325"/>
  <c r="M325"/>
  <c r="V324"/>
  <c r="U324"/>
  <c r="T324"/>
  <c r="S324"/>
  <c r="M324"/>
  <c r="V323"/>
  <c r="U323"/>
  <c r="T323"/>
  <c r="S323"/>
  <c r="M323"/>
  <c r="V319"/>
  <c r="U319"/>
  <c r="T319"/>
  <c r="S319"/>
  <c r="V318"/>
  <c r="U318"/>
  <c r="T318"/>
  <c r="S318"/>
  <c r="V315"/>
  <c r="U315"/>
  <c r="T315"/>
  <c r="S315"/>
  <c r="M315"/>
  <c r="V314"/>
  <c r="U314"/>
  <c r="T314"/>
  <c r="S314"/>
  <c r="M314"/>
  <c r="V301"/>
  <c r="U301"/>
  <c r="T301"/>
  <c r="S301"/>
  <c r="V300"/>
  <c r="U300"/>
  <c r="T300"/>
  <c r="S300"/>
  <c r="M300"/>
  <c r="V297"/>
  <c r="U297"/>
  <c r="T297"/>
  <c r="S297"/>
  <c r="M297"/>
  <c r="V295"/>
  <c r="U295"/>
  <c r="T295"/>
  <c r="S295"/>
  <c r="V294"/>
  <c r="U294"/>
  <c r="T294"/>
  <c r="S294"/>
  <c r="M294"/>
  <c r="V293"/>
  <c r="U293"/>
  <c r="T293"/>
  <c r="S293"/>
  <c r="M293"/>
  <c r="V281"/>
  <c r="U281"/>
  <c r="T281"/>
  <c r="S281"/>
  <c r="M281"/>
  <c r="V273"/>
  <c r="U273"/>
  <c r="T273"/>
  <c r="S273"/>
  <c r="M273"/>
  <c r="V272"/>
  <c r="U272"/>
  <c r="T272"/>
  <c r="S272"/>
  <c r="M272"/>
  <c r="V261"/>
  <c r="U261"/>
  <c r="T261"/>
  <c r="S261"/>
  <c r="V260"/>
  <c r="U260"/>
  <c r="T260"/>
  <c r="S260"/>
  <c r="M260"/>
  <c r="V250"/>
  <c r="U250"/>
  <c r="T250"/>
  <c r="S250"/>
  <c r="M250"/>
  <c r="V247"/>
  <c r="U247"/>
  <c r="T247"/>
  <c r="S247"/>
  <c r="M247"/>
  <c r="V239"/>
  <c r="U239"/>
  <c r="T239"/>
  <c r="S239"/>
  <c r="M239"/>
  <c r="V234"/>
  <c r="U234"/>
  <c r="T234"/>
  <c r="S234"/>
  <c r="M234"/>
  <c r="V233"/>
  <c r="U233"/>
  <c r="T233"/>
  <c r="S233"/>
  <c r="M233"/>
  <c r="V225"/>
  <c r="U225"/>
  <c r="T225"/>
  <c r="S225"/>
  <c r="M225"/>
  <c r="V224"/>
  <c r="U224"/>
  <c r="T224"/>
  <c r="S224"/>
  <c r="M224"/>
  <c r="V218"/>
  <c r="U218"/>
  <c r="T218"/>
  <c r="S218"/>
  <c r="M218"/>
  <c r="V217"/>
  <c r="U217"/>
  <c r="T217"/>
  <c r="S217"/>
  <c r="M217"/>
  <c r="V216"/>
  <c r="U216"/>
  <c r="T216"/>
  <c r="S216"/>
  <c r="M216"/>
  <c r="V215"/>
  <c r="U215"/>
  <c r="T215"/>
  <c r="S215"/>
  <c r="M215"/>
  <c r="V214"/>
  <c r="U214"/>
  <c r="T214"/>
  <c r="S214"/>
  <c r="M214"/>
  <c r="V213"/>
  <c r="U213"/>
  <c r="T213"/>
  <c r="S213"/>
  <c r="M213"/>
  <c r="V212"/>
  <c r="U212"/>
  <c r="T212"/>
  <c r="S212"/>
  <c r="M212"/>
  <c r="V211"/>
  <c r="U211"/>
  <c r="T211"/>
  <c r="S211"/>
  <c r="M211"/>
  <c r="V210"/>
  <c r="U210"/>
  <c r="T210"/>
  <c r="S210"/>
  <c r="M210"/>
  <c r="V209"/>
  <c r="U209"/>
  <c r="T209"/>
  <c r="S209"/>
  <c r="M209"/>
  <c r="V208"/>
  <c r="U208"/>
  <c r="T208"/>
  <c r="S208"/>
  <c r="M208"/>
  <c r="V207"/>
  <c r="U207"/>
  <c r="T207"/>
  <c r="S207"/>
  <c r="M207"/>
  <c r="V206"/>
  <c r="U206"/>
  <c r="T206"/>
  <c r="S206"/>
  <c r="M206"/>
  <c r="V205"/>
  <c r="U205"/>
  <c r="T205"/>
  <c r="S205"/>
  <c r="M205"/>
  <c r="V204"/>
  <c r="U204"/>
  <c r="T204"/>
  <c r="S204"/>
  <c r="M204"/>
  <c r="V202"/>
  <c r="U202"/>
  <c r="T202"/>
  <c r="S202"/>
  <c r="M202"/>
  <c r="V201"/>
  <c r="U201"/>
  <c r="T201"/>
  <c r="S201"/>
  <c r="V200"/>
  <c r="U200"/>
  <c r="T200"/>
  <c r="S200"/>
  <c r="M200"/>
  <c r="V194"/>
  <c r="U194"/>
  <c r="T194"/>
  <c r="S194"/>
  <c r="M194"/>
  <c r="V188"/>
  <c r="U188"/>
  <c r="T188"/>
  <c r="S188"/>
  <c r="M188"/>
  <c r="V184"/>
  <c r="U184"/>
  <c r="T184"/>
  <c r="S184"/>
  <c r="M184"/>
  <c r="V161"/>
  <c r="U161"/>
  <c r="T161"/>
  <c r="S161"/>
  <c r="M161"/>
  <c r="V156"/>
  <c r="U156"/>
  <c r="T156"/>
  <c r="S156"/>
  <c r="M156"/>
  <c r="V155"/>
  <c r="U155"/>
  <c r="T155"/>
  <c r="S155"/>
  <c r="M155"/>
  <c r="V154"/>
  <c r="U154"/>
  <c r="T154"/>
  <c r="S154"/>
  <c r="V137"/>
  <c r="U137"/>
  <c r="T137"/>
  <c r="S137"/>
  <c r="M137"/>
  <c r="V136"/>
  <c r="U136"/>
  <c r="T136"/>
  <c r="S136"/>
  <c r="M136"/>
  <c r="V135"/>
  <c r="U135"/>
  <c r="T135"/>
  <c r="S135"/>
  <c r="M135"/>
  <c r="V134"/>
  <c r="U134"/>
  <c r="T134"/>
  <c r="S134"/>
  <c r="M134"/>
  <c r="V133"/>
  <c r="U133"/>
  <c r="T133"/>
  <c r="S133"/>
  <c r="V132"/>
  <c r="U132"/>
  <c r="T132"/>
  <c r="S132"/>
  <c r="M132"/>
  <c r="V131"/>
  <c r="U131"/>
  <c r="T131"/>
  <c r="S131"/>
  <c r="M131"/>
  <c r="V121"/>
  <c r="U121"/>
  <c r="T121"/>
  <c r="S121"/>
  <c r="M121"/>
  <c r="V120"/>
  <c r="U120"/>
  <c r="T120"/>
  <c r="S120"/>
  <c r="M120"/>
  <c r="V119"/>
  <c r="U119"/>
  <c r="T119"/>
  <c r="S119"/>
  <c r="M119"/>
  <c r="V112"/>
  <c r="U112"/>
  <c r="T112"/>
  <c r="S112"/>
  <c r="M112"/>
  <c r="V102"/>
  <c r="U102"/>
  <c r="T102"/>
  <c r="S102"/>
  <c r="M102"/>
  <c r="V101"/>
  <c r="U101"/>
  <c r="T101"/>
  <c r="S101"/>
  <c r="M101"/>
  <c r="V99"/>
  <c r="U99"/>
  <c r="T99"/>
  <c r="S99"/>
  <c r="M99"/>
  <c r="V93"/>
  <c r="U93"/>
  <c r="T93"/>
  <c r="S93"/>
  <c r="M93"/>
  <c r="V34"/>
  <c r="U34"/>
  <c r="T34"/>
  <c r="S34"/>
  <c r="M34"/>
  <c r="V29"/>
  <c r="U29"/>
  <c r="T29"/>
  <c r="S29"/>
  <c r="M29"/>
  <c r="V27"/>
  <c r="U27"/>
  <c r="T27"/>
  <c r="S27"/>
  <c r="M27"/>
  <c r="V15"/>
  <c r="U15"/>
  <c r="T15"/>
  <c r="S15"/>
  <c r="M15"/>
  <c r="V14"/>
  <c r="U14"/>
  <c r="T14"/>
  <c r="S14"/>
  <c r="M14"/>
  <c r="V13"/>
  <c r="U13"/>
  <c r="T13"/>
  <c r="S13"/>
  <c r="M13"/>
  <c r="V365"/>
  <c r="U365"/>
  <c r="T365"/>
  <c r="S365"/>
  <c r="M365"/>
  <c r="V362"/>
  <c r="U362"/>
  <c r="T362"/>
  <c r="S362"/>
  <c r="M362"/>
  <c r="V361"/>
  <c r="U361"/>
  <c r="T361"/>
  <c r="S361"/>
  <c r="M361"/>
  <c r="V886"/>
  <c r="U886"/>
  <c r="T886"/>
  <c r="S886"/>
  <c r="M886"/>
  <c r="V341"/>
  <c r="U341"/>
  <c r="T341"/>
  <c r="S341"/>
  <c r="M341"/>
  <c r="V340"/>
  <c r="U340"/>
  <c r="T340"/>
  <c r="S340"/>
  <c r="V339"/>
  <c r="U339"/>
  <c r="T339"/>
  <c r="S339"/>
  <c r="M339"/>
  <c r="V338"/>
  <c r="U338"/>
  <c r="T338"/>
  <c r="S338"/>
  <c r="M338"/>
  <c r="V337"/>
  <c r="U337"/>
  <c r="T337"/>
  <c r="S337"/>
  <c r="M337"/>
  <c r="V39"/>
  <c r="U39"/>
  <c r="T39"/>
  <c r="S39"/>
  <c r="M39"/>
  <c r="V38"/>
  <c r="U38"/>
  <c r="T38"/>
  <c r="S38"/>
  <c r="M38"/>
  <c r="V95"/>
  <c r="U95"/>
  <c r="T95"/>
  <c r="S95"/>
  <c r="M95"/>
  <c r="AG4"/>
  <c r="V444"/>
  <c r="U444"/>
  <c r="T444"/>
  <c r="S444"/>
  <c r="V489"/>
  <c r="U489"/>
  <c r="T489"/>
  <c r="S489"/>
  <c r="V731"/>
  <c r="U731"/>
  <c r="T731"/>
  <c r="S731"/>
  <c r="M731"/>
  <c r="V8"/>
  <c r="U8"/>
  <c r="T8"/>
  <c r="S8"/>
  <c r="M8"/>
  <c r="V906"/>
  <c r="U906"/>
  <c r="T906"/>
  <c r="S906"/>
  <c r="V412"/>
  <c r="U412"/>
  <c r="T412"/>
  <c r="S412"/>
  <c r="M412"/>
  <c r="V448"/>
  <c r="U448"/>
  <c r="T448"/>
  <c r="S448"/>
  <c r="M448"/>
  <c r="V447"/>
  <c r="U447"/>
  <c r="T447"/>
  <c r="S447"/>
  <c r="M447"/>
  <c r="V446"/>
  <c r="U446"/>
  <c r="T446"/>
  <c r="S446"/>
  <c r="V934"/>
  <c r="U934"/>
  <c r="T934"/>
  <c r="S934"/>
  <c r="M934"/>
  <c r="V933"/>
  <c r="U933"/>
  <c r="T933"/>
  <c r="S933"/>
  <c r="M933"/>
  <c r="V932"/>
  <c r="U932"/>
  <c r="T932"/>
  <c r="S932"/>
  <c r="M932"/>
  <c r="V723"/>
  <c r="U723"/>
  <c r="T723"/>
  <c r="S723"/>
  <c r="M723"/>
  <c r="V722"/>
  <c r="U722"/>
  <c r="T722"/>
  <c r="S722"/>
  <c r="M722"/>
  <c r="V309"/>
  <c r="U309"/>
  <c r="T309"/>
  <c r="S309"/>
  <c r="M309"/>
  <c r="V735"/>
  <c r="U735"/>
  <c r="T735"/>
  <c r="S735"/>
  <c r="M735"/>
  <c r="V734"/>
  <c r="U734"/>
  <c r="T734"/>
  <c r="S734"/>
  <c r="M734"/>
  <c r="V370"/>
  <c r="U370"/>
  <c r="T370"/>
  <c r="S370"/>
  <c r="M370"/>
  <c r="V253"/>
  <c r="U253"/>
  <c r="T253"/>
  <c r="S253"/>
  <c r="M253"/>
  <c r="V84"/>
  <c r="U84"/>
  <c r="T84"/>
  <c r="S84"/>
  <c r="M84"/>
  <c r="V789"/>
  <c r="U789"/>
  <c r="T789"/>
  <c r="S789"/>
  <c r="M789"/>
  <c r="V851"/>
  <c r="U851"/>
  <c r="T851"/>
  <c r="S851"/>
  <c r="M851"/>
  <c r="V310"/>
  <c r="U310"/>
  <c r="T310"/>
  <c r="S310"/>
  <c r="M310"/>
  <c r="V199"/>
  <c r="U199"/>
  <c r="T199"/>
  <c r="S199"/>
  <c r="M199"/>
  <c r="V891"/>
  <c r="U891"/>
  <c r="T891"/>
  <c r="S891"/>
  <c r="M891"/>
  <c r="V307"/>
  <c r="U307"/>
  <c r="T307"/>
  <c r="S307"/>
  <c r="M307"/>
  <c r="V306"/>
  <c r="U306"/>
  <c r="T306"/>
  <c r="S306"/>
  <c r="M306"/>
  <c r="V81"/>
  <c r="U81"/>
  <c r="T81"/>
  <c r="S81"/>
  <c r="V80"/>
  <c r="U80"/>
  <c r="T80"/>
  <c r="S80"/>
  <c r="M80"/>
  <c r="V79"/>
  <c r="U79"/>
  <c r="T79"/>
  <c r="S79"/>
  <c r="V725"/>
  <c r="U725"/>
  <c r="T725"/>
  <c r="S725"/>
  <c r="M725"/>
  <c r="V915"/>
  <c r="U915"/>
  <c r="T915"/>
  <c r="S915"/>
  <c r="M915"/>
  <c r="V914"/>
  <c r="U914"/>
  <c r="T914"/>
  <c r="S914"/>
  <c r="M914"/>
  <c r="V900"/>
  <c r="U900"/>
  <c r="T900"/>
  <c r="S900"/>
  <c r="M900"/>
  <c r="V899"/>
  <c r="U899"/>
  <c r="T899"/>
  <c r="S899"/>
  <c r="M899"/>
  <c r="V904"/>
  <c r="U904"/>
  <c r="T904"/>
  <c r="S904"/>
  <c r="M904"/>
  <c r="V308"/>
  <c r="U308"/>
  <c r="T308"/>
  <c r="S308"/>
  <c r="M308"/>
  <c r="V988"/>
  <c r="U988"/>
  <c r="T988"/>
  <c r="S988"/>
  <c r="M988"/>
  <c r="V987"/>
  <c r="U987"/>
  <c r="T987"/>
  <c r="S987"/>
  <c r="M987"/>
  <c r="V986"/>
  <c r="U986"/>
  <c r="T986"/>
  <c r="S986"/>
  <c r="M986"/>
  <c r="V984"/>
  <c r="U984"/>
  <c r="T984"/>
  <c r="S984"/>
  <c r="M984"/>
  <c r="V983"/>
  <c r="U983"/>
  <c r="T983"/>
  <c r="S983"/>
  <c r="M983"/>
  <c r="V982"/>
  <c r="U982"/>
  <c r="T982"/>
  <c r="S982"/>
  <c r="M982"/>
  <c r="V981"/>
  <c r="U981"/>
  <c r="T981"/>
  <c r="S981"/>
  <c r="M981"/>
  <c r="V980"/>
  <c r="U980"/>
  <c r="T980"/>
  <c r="S980"/>
  <c r="M980"/>
  <c r="V979"/>
  <c r="U979"/>
  <c r="T979"/>
  <c r="S979"/>
  <c r="M979"/>
  <c r="V978"/>
  <c r="U978"/>
  <c r="T978"/>
  <c r="S978"/>
  <c r="M978"/>
  <c r="V974"/>
  <c r="U974"/>
  <c r="T974"/>
  <c r="S974"/>
  <c r="M974"/>
  <c r="V960"/>
  <c r="U960"/>
  <c r="T960"/>
  <c r="S960"/>
  <c r="M960"/>
  <c r="V954"/>
  <c r="U954"/>
  <c r="T954"/>
  <c r="S954"/>
  <c r="M954"/>
  <c r="V953"/>
  <c r="U953"/>
  <c r="T953"/>
  <c r="S953"/>
  <c r="M953"/>
  <c r="V895"/>
  <c r="U895"/>
  <c r="T895"/>
  <c r="S895"/>
  <c r="V855"/>
  <c r="U855"/>
  <c r="T855"/>
  <c r="S855"/>
  <c r="M855"/>
  <c r="V847"/>
  <c r="U847"/>
  <c r="T847"/>
  <c r="S847"/>
  <c r="M847"/>
  <c r="V841"/>
  <c r="U841"/>
  <c r="T841"/>
  <c r="S841"/>
  <c r="M841"/>
  <c r="V840"/>
  <c r="U840"/>
  <c r="T840"/>
  <c r="S840"/>
  <c r="M840"/>
  <c r="V743"/>
  <c r="U743"/>
  <c r="T743"/>
  <c r="S743"/>
  <c r="M743"/>
  <c r="V737"/>
  <c r="U737"/>
  <c r="T737"/>
  <c r="S737"/>
  <c r="M737"/>
  <c r="V729"/>
  <c r="U729"/>
  <c r="T729"/>
  <c r="S729"/>
  <c r="M729"/>
  <c r="V728"/>
  <c r="U728"/>
  <c r="T728"/>
  <c r="S728"/>
  <c r="M728"/>
  <c r="V716"/>
  <c r="U716"/>
  <c r="T716"/>
  <c r="S716"/>
  <c r="M716"/>
  <c r="V691"/>
  <c r="U691"/>
  <c r="T691"/>
  <c r="S691"/>
  <c r="M691"/>
  <c r="V690"/>
  <c r="U690"/>
  <c r="T690"/>
  <c r="S690"/>
  <c r="M690"/>
  <c r="V689"/>
  <c r="U689"/>
  <c r="T689"/>
  <c r="S689"/>
  <c r="M689"/>
  <c r="V679"/>
  <c r="U679"/>
  <c r="T679"/>
  <c r="S679"/>
  <c r="M679"/>
  <c r="V639"/>
  <c r="U639"/>
  <c r="T639"/>
  <c r="S639"/>
  <c r="M639"/>
  <c r="V633"/>
  <c r="U633"/>
  <c r="T633"/>
  <c r="S633"/>
  <c r="M633"/>
  <c r="V632"/>
  <c r="U632"/>
  <c r="T632"/>
  <c r="S632"/>
  <c r="M632"/>
  <c r="V630"/>
  <c r="U630"/>
  <c r="T630"/>
  <c r="S630"/>
  <c r="M630"/>
  <c r="V626"/>
  <c r="U626"/>
  <c r="T626"/>
  <c r="S626"/>
  <c r="M626"/>
  <c r="V611"/>
  <c r="U611"/>
  <c r="T611"/>
  <c r="S611"/>
  <c r="M611"/>
  <c r="V564"/>
  <c r="U564"/>
  <c r="T564"/>
  <c r="S564"/>
  <c r="M564"/>
  <c r="V563"/>
  <c r="U563"/>
  <c r="T563"/>
  <c r="S563"/>
  <c r="M563"/>
  <c r="V562"/>
  <c r="U562"/>
  <c r="T562"/>
  <c r="S562"/>
  <c r="M562"/>
  <c r="V528"/>
  <c r="U528"/>
  <c r="T528"/>
  <c r="S528"/>
  <c r="M528"/>
  <c r="V527"/>
  <c r="U527"/>
  <c r="T527"/>
  <c r="S527"/>
  <c r="M527"/>
  <c r="V519"/>
  <c r="U519"/>
  <c r="T519"/>
  <c r="S519"/>
  <c r="M519"/>
  <c r="V503"/>
  <c r="U503"/>
  <c r="T503"/>
  <c r="S503"/>
  <c r="M503"/>
  <c r="V502"/>
  <c r="U502"/>
  <c r="T502"/>
  <c r="S502"/>
  <c r="M502"/>
  <c r="V498"/>
  <c r="U498"/>
  <c r="T498"/>
  <c r="S498"/>
  <c r="M498"/>
  <c r="V497"/>
  <c r="U497"/>
  <c r="T497"/>
  <c r="S497"/>
  <c r="M497"/>
  <c r="V496"/>
  <c r="U496"/>
  <c r="T496"/>
  <c r="S496"/>
  <c r="M496"/>
  <c r="V495"/>
  <c r="U495"/>
  <c r="T495"/>
  <c r="S495"/>
  <c r="M495"/>
  <c r="V494"/>
  <c r="U494"/>
  <c r="T494"/>
  <c r="S494"/>
  <c r="M494"/>
  <c r="V493"/>
  <c r="U493"/>
  <c r="T493"/>
  <c r="S493"/>
  <c r="M493"/>
  <c r="V486"/>
  <c r="U486"/>
  <c r="T486"/>
  <c r="S486"/>
  <c r="M486"/>
  <c r="V457"/>
  <c r="U457"/>
  <c r="T457"/>
  <c r="S457"/>
  <c r="M457"/>
  <c r="V436"/>
  <c r="U436"/>
  <c r="T436"/>
  <c r="S436"/>
  <c r="M436"/>
  <c r="V434"/>
  <c r="U434"/>
  <c r="T434"/>
  <c r="S434"/>
  <c r="M434"/>
  <c r="V429"/>
  <c r="U429"/>
  <c r="T429"/>
  <c r="S429"/>
  <c r="M429"/>
  <c r="V425"/>
  <c r="U425"/>
  <c r="T425"/>
  <c r="S425"/>
  <c r="M425"/>
  <c r="V423"/>
  <c r="U423"/>
  <c r="T423"/>
  <c r="S423"/>
  <c r="M423"/>
  <c r="V422"/>
  <c r="U422"/>
  <c r="T422"/>
  <c r="S422"/>
  <c r="M422"/>
  <c r="V421"/>
  <c r="U421"/>
  <c r="T421"/>
  <c r="S421"/>
  <c r="M421"/>
  <c r="V420"/>
  <c r="U420"/>
  <c r="T420"/>
  <c r="S420"/>
  <c r="M420"/>
  <c r="V419"/>
  <c r="U419"/>
  <c r="T419"/>
  <c r="S419"/>
  <c r="M419"/>
  <c r="V418"/>
  <c r="U418"/>
  <c r="T418"/>
  <c r="S418"/>
  <c r="M418"/>
  <c r="V414"/>
  <c r="U414"/>
  <c r="T414"/>
  <c r="S414"/>
  <c r="V411"/>
  <c r="U411"/>
  <c r="T411"/>
  <c r="S411"/>
  <c r="M411"/>
  <c r="V410"/>
  <c r="U410"/>
  <c r="T410"/>
  <c r="S410"/>
  <c r="M410"/>
  <c r="V409"/>
  <c r="U409"/>
  <c r="T409"/>
  <c r="S409"/>
  <c r="M409"/>
  <c r="V381"/>
  <c r="U381"/>
  <c r="T381"/>
  <c r="S381"/>
  <c r="M381"/>
  <c r="V375"/>
  <c r="U375"/>
  <c r="T375"/>
  <c r="S375"/>
  <c r="M375"/>
  <c r="V351"/>
  <c r="U351"/>
  <c r="T351"/>
  <c r="S351"/>
  <c r="M351"/>
  <c r="V334"/>
  <c r="U334"/>
  <c r="T334"/>
  <c r="S334"/>
  <c r="M334"/>
  <c r="V304"/>
  <c r="U304"/>
  <c r="T304"/>
  <c r="S304"/>
  <c r="V286"/>
  <c r="U286"/>
  <c r="T286"/>
  <c r="S286"/>
  <c r="M286"/>
  <c r="V285"/>
  <c r="U285"/>
  <c r="T285"/>
  <c r="S285"/>
  <c r="M285"/>
  <c r="V282"/>
  <c r="U282"/>
  <c r="T282"/>
  <c r="S282"/>
  <c r="M282"/>
  <c r="V172"/>
  <c r="U172"/>
  <c r="T172"/>
  <c r="S172"/>
  <c r="M172"/>
  <c r="V170"/>
  <c r="U170"/>
  <c r="T170"/>
  <c r="S170"/>
  <c r="M170"/>
  <c r="V166"/>
  <c r="U166"/>
  <c r="T166"/>
  <c r="S166"/>
  <c r="M166"/>
  <c r="V158"/>
  <c r="U158"/>
  <c r="T158"/>
  <c r="S158"/>
  <c r="V125"/>
  <c r="U125"/>
  <c r="T125"/>
  <c r="S125"/>
  <c r="M125"/>
  <c r="V117"/>
  <c r="U117"/>
  <c r="T117"/>
  <c r="S117"/>
  <c r="M117"/>
  <c r="V89"/>
  <c r="U89"/>
  <c r="T89"/>
  <c r="S89"/>
  <c r="M89"/>
  <c r="V88"/>
  <c r="U88"/>
  <c r="T88"/>
  <c r="S88"/>
  <c r="M88"/>
  <c r="V87"/>
  <c r="U87"/>
  <c r="T87"/>
  <c r="S87"/>
  <c r="M87"/>
  <c r="V44"/>
  <c r="U44"/>
  <c r="T44"/>
  <c r="S44"/>
  <c r="M44"/>
  <c r="V42"/>
  <c r="U42"/>
  <c r="T42"/>
  <c r="S42"/>
  <c r="M42"/>
  <c r="V21"/>
  <c r="U21"/>
  <c r="T21"/>
  <c r="S21"/>
  <c r="M21"/>
  <c r="V19"/>
  <c r="U19"/>
  <c r="T19"/>
  <c r="S19"/>
  <c r="M19"/>
  <c r="V17"/>
  <c r="U17"/>
  <c r="T17"/>
  <c r="S17"/>
  <c r="M17"/>
  <c r="V16"/>
  <c r="U16"/>
  <c r="T16"/>
  <c r="S16"/>
  <c r="M16"/>
  <c r="V971"/>
  <c r="U971"/>
  <c r="T971"/>
  <c r="S971"/>
  <c r="M971"/>
  <c r="V968"/>
  <c r="U968"/>
  <c r="T968"/>
  <c r="S968"/>
  <c r="M968"/>
  <c r="V817"/>
  <c r="U817"/>
  <c r="T817"/>
  <c r="S817"/>
  <c r="M817"/>
  <c r="V779"/>
  <c r="U779"/>
  <c r="T779"/>
  <c r="S779"/>
  <c r="M779"/>
  <c r="V666"/>
  <c r="U666"/>
  <c r="T666"/>
  <c r="S666"/>
  <c r="M666"/>
  <c r="V504"/>
  <c r="U504"/>
  <c r="T504"/>
  <c r="S504"/>
  <c r="M504"/>
  <c r="V431"/>
  <c r="U431"/>
  <c r="T431"/>
  <c r="S431"/>
  <c r="M431"/>
  <c r="V313"/>
  <c r="U313"/>
  <c r="T313"/>
  <c r="S313"/>
  <c r="M313"/>
  <c r="V312"/>
  <c r="U312"/>
  <c r="T312"/>
  <c r="S312"/>
  <c r="M312"/>
  <c r="V245"/>
  <c r="U245"/>
  <c r="T245"/>
  <c r="S245"/>
  <c r="M245"/>
  <c r="V195"/>
  <c r="U195"/>
  <c r="T195"/>
  <c r="S195"/>
  <c r="M195"/>
  <c r="V160"/>
  <c r="U160"/>
  <c r="T160"/>
  <c r="S160"/>
  <c r="M160"/>
  <c r="V159"/>
  <c r="U159"/>
  <c r="T159"/>
  <c r="S159"/>
  <c r="M159"/>
  <c r="V47"/>
  <c r="U47"/>
  <c r="T47"/>
  <c r="S47"/>
  <c r="M47"/>
  <c r="V839"/>
  <c r="U839"/>
  <c r="T839"/>
  <c r="S839"/>
  <c r="M839"/>
  <c r="V838"/>
  <c r="U838"/>
  <c r="T838"/>
  <c r="S838"/>
  <c r="M838"/>
  <c r="V823"/>
  <c r="U823"/>
  <c r="T823"/>
  <c r="S823"/>
  <c r="M823"/>
  <c r="V814"/>
  <c r="U814"/>
  <c r="T814"/>
  <c r="S814"/>
  <c r="M814"/>
  <c r="V813"/>
  <c r="U813"/>
  <c r="T813"/>
  <c r="S813"/>
  <c r="M813"/>
  <c r="V698"/>
  <c r="U698"/>
  <c r="T698"/>
  <c r="S698"/>
  <c r="M698"/>
  <c r="V683"/>
  <c r="U683"/>
  <c r="T683"/>
  <c r="S683"/>
  <c r="M683"/>
  <c r="V619"/>
  <c r="U619"/>
  <c r="T619"/>
  <c r="S619"/>
  <c r="M619"/>
  <c r="V454"/>
  <c r="U454"/>
  <c r="T454"/>
  <c r="S454"/>
  <c r="M454"/>
  <c r="V413"/>
  <c r="U413"/>
  <c r="T413"/>
  <c r="S413"/>
  <c r="M413"/>
  <c r="V246"/>
  <c r="U246"/>
  <c r="T246"/>
  <c r="S246"/>
  <c r="M246"/>
  <c r="V242"/>
  <c r="U242"/>
  <c r="T242"/>
  <c r="S242"/>
  <c r="M242"/>
  <c r="V43"/>
  <c r="U43"/>
  <c r="T43"/>
  <c r="S43"/>
  <c r="M43"/>
  <c r="V30"/>
  <c r="U30"/>
  <c r="T30"/>
  <c r="S30"/>
  <c r="M30"/>
  <c r="V22"/>
  <c r="U22"/>
  <c r="T22"/>
  <c r="S22"/>
  <c r="M22"/>
  <c r="V810"/>
  <c r="U810"/>
  <c r="T810"/>
  <c r="S810"/>
  <c r="M810"/>
  <c r="V952"/>
  <c r="U952"/>
  <c r="T952"/>
  <c r="S952"/>
  <c r="M952"/>
  <c r="V877"/>
  <c r="U877"/>
  <c r="T877"/>
  <c r="S877"/>
  <c r="M877"/>
  <c r="V822"/>
  <c r="U822"/>
  <c r="T822"/>
  <c r="S822"/>
  <c r="M822"/>
  <c r="V803"/>
  <c r="U803"/>
  <c r="T803"/>
  <c r="S803"/>
  <c r="M803"/>
  <c r="V602"/>
  <c r="U602"/>
  <c r="T602"/>
  <c r="S602"/>
  <c r="M602"/>
  <c r="V458"/>
  <c r="U458"/>
  <c r="T458"/>
  <c r="S458"/>
  <c r="M458"/>
  <c r="V997"/>
  <c r="U997"/>
  <c r="T997"/>
  <c r="S997"/>
  <c r="M997"/>
  <c r="V996"/>
  <c r="U996"/>
  <c r="T996"/>
  <c r="S996"/>
  <c r="M996"/>
  <c r="V973"/>
  <c r="U973"/>
  <c r="T973"/>
  <c r="S973"/>
  <c r="M973"/>
  <c r="V888"/>
  <c r="U888"/>
  <c r="T888"/>
  <c r="S888"/>
  <c r="V868"/>
  <c r="U868"/>
  <c r="T868"/>
  <c r="S868"/>
  <c r="M868"/>
  <c r="V865"/>
  <c r="U865"/>
  <c r="T865"/>
  <c r="S865"/>
  <c r="M865"/>
  <c r="V862"/>
  <c r="U862"/>
  <c r="T862"/>
  <c r="S862"/>
  <c r="M862"/>
  <c r="V835"/>
  <c r="U835"/>
  <c r="T835"/>
  <c r="S835"/>
  <c r="V802"/>
  <c r="U802"/>
  <c r="T802"/>
  <c r="S802"/>
  <c r="M802"/>
  <c r="V801"/>
  <c r="U801"/>
  <c r="T801"/>
  <c r="S801"/>
  <c r="M801"/>
  <c r="V794"/>
  <c r="U794"/>
  <c r="T794"/>
  <c r="S794"/>
  <c r="M794"/>
  <c r="V791"/>
  <c r="U791"/>
  <c r="T791"/>
  <c r="S791"/>
  <c r="M791"/>
  <c r="V780"/>
  <c r="U780"/>
  <c r="T780"/>
  <c r="S780"/>
  <c r="M780"/>
  <c r="V605"/>
  <c r="U605"/>
  <c r="T605"/>
  <c r="S605"/>
  <c r="M605"/>
  <c r="V603"/>
  <c r="U603"/>
  <c r="T603"/>
  <c r="S603"/>
  <c r="M603"/>
  <c r="V523"/>
  <c r="U523"/>
  <c r="T523"/>
  <c r="S523"/>
  <c r="M523"/>
  <c r="V492"/>
  <c r="U492"/>
  <c r="T492"/>
  <c r="S492"/>
  <c r="M492"/>
  <c r="V471"/>
  <c r="U471"/>
  <c r="T471"/>
  <c r="S471"/>
  <c r="V441"/>
  <c r="U441"/>
  <c r="T441"/>
  <c r="S441"/>
  <c r="M441"/>
  <c r="V388"/>
  <c r="U388"/>
  <c r="T388"/>
  <c r="S388"/>
  <c r="M388"/>
  <c r="V387"/>
  <c r="U387"/>
  <c r="T387"/>
  <c r="S387"/>
  <c r="V386"/>
  <c r="U386"/>
  <c r="T386"/>
  <c r="S386"/>
  <c r="M386"/>
  <c r="V385"/>
  <c r="U385"/>
  <c r="T385"/>
  <c r="S385"/>
  <c r="V346"/>
  <c r="U346"/>
  <c r="T346"/>
  <c r="S346"/>
  <c r="V311"/>
  <c r="U311"/>
  <c r="T311"/>
  <c r="S311"/>
  <c r="M311"/>
  <c r="V283"/>
  <c r="U283"/>
  <c r="T283"/>
  <c r="S283"/>
  <c r="M283"/>
  <c r="V268"/>
  <c r="U268"/>
  <c r="T268"/>
  <c r="S268"/>
  <c r="M268"/>
  <c r="V171"/>
  <c r="U171"/>
  <c r="T171"/>
  <c r="S171"/>
  <c r="M171"/>
  <c r="V153"/>
  <c r="U153"/>
  <c r="T153"/>
  <c r="S153"/>
  <c r="M153"/>
  <c r="V123"/>
  <c r="U123"/>
  <c r="T123"/>
  <c r="S123"/>
  <c r="M123"/>
  <c r="V70"/>
  <c r="U70"/>
  <c r="T70"/>
  <c r="S70"/>
  <c r="M70"/>
  <c r="V896"/>
  <c r="U896"/>
  <c r="T896"/>
  <c r="S896"/>
  <c r="M896"/>
  <c r="V799"/>
  <c r="U799"/>
  <c r="T799"/>
  <c r="S799"/>
  <c r="M799"/>
  <c r="V718"/>
  <c r="U718"/>
  <c r="T718"/>
  <c r="S718"/>
  <c r="M718"/>
  <c r="V128"/>
  <c r="U128"/>
  <c r="T128"/>
  <c r="S128"/>
  <c r="M128"/>
  <c r="V976"/>
  <c r="U976"/>
  <c r="T976"/>
  <c r="S976"/>
  <c r="M976"/>
  <c r="V951"/>
  <c r="U951"/>
  <c r="T951"/>
  <c r="S951"/>
  <c r="M951"/>
  <c r="V879"/>
  <c r="U879"/>
  <c r="T879"/>
  <c r="S879"/>
  <c r="M879"/>
  <c r="V873"/>
  <c r="U873"/>
  <c r="T873"/>
  <c r="S873"/>
  <c r="M873"/>
  <c r="V859"/>
  <c r="U859"/>
  <c r="T859"/>
  <c r="S859"/>
  <c r="M859"/>
  <c r="V858"/>
  <c r="U858"/>
  <c r="T858"/>
  <c r="S858"/>
  <c r="M858"/>
  <c r="V837"/>
  <c r="U837"/>
  <c r="T837"/>
  <c r="S837"/>
  <c r="M837"/>
  <c r="V825"/>
  <c r="U825"/>
  <c r="T825"/>
  <c r="S825"/>
  <c r="M825"/>
  <c r="V824"/>
  <c r="U824"/>
  <c r="T824"/>
  <c r="S824"/>
  <c r="M824"/>
  <c r="V819"/>
  <c r="U819"/>
  <c r="T819"/>
  <c r="S819"/>
  <c r="M819"/>
  <c r="V776"/>
  <c r="U776"/>
  <c r="T776"/>
  <c r="S776"/>
  <c r="V752"/>
  <c r="U752"/>
  <c r="T752"/>
  <c r="S752"/>
  <c r="M752"/>
  <c r="V717"/>
  <c r="U717"/>
  <c r="T717"/>
  <c r="S717"/>
  <c r="M717"/>
  <c r="V704"/>
  <c r="U704"/>
  <c r="T704"/>
  <c r="S704"/>
  <c r="M704"/>
  <c r="V703"/>
  <c r="U703"/>
  <c r="T703"/>
  <c r="S703"/>
  <c r="M703"/>
  <c r="V702"/>
  <c r="U702"/>
  <c r="T702"/>
  <c r="S702"/>
  <c r="M702"/>
  <c r="V695"/>
  <c r="U695"/>
  <c r="T695"/>
  <c r="S695"/>
  <c r="M695"/>
  <c r="V635"/>
  <c r="U635"/>
  <c r="T635"/>
  <c r="S635"/>
  <c r="M635"/>
  <c r="V634"/>
  <c r="U634"/>
  <c r="T634"/>
  <c r="S634"/>
  <c r="M634"/>
  <c r="V616"/>
  <c r="U616"/>
  <c r="T616"/>
  <c r="S616"/>
  <c r="M616"/>
  <c r="V593"/>
  <c r="U593"/>
  <c r="T593"/>
  <c r="S593"/>
  <c r="M593"/>
  <c r="V561"/>
  <c r="U561"/>
  <c r="T561"/>
  <c r="S561"/>
  <c r="M561"/>
  <c r="V533"/>
  <c r="U533"/>
  <c r="T533"/>
  <c r="S533"/>
  <c r="M533"/>
  <c r="V532"/>
  <c r="U532"/>
  <c r="T532"/>
  <c r="S532"/>
  <c r="V512"/>
  <c r="U512"/>
  <c r="T512"/>
  <c r="S512"/>
  <c r="M512"/>
  <c r="V505"/>
  <c r="U505"/>
  <c r="T505"/>
  <c r="S505"/>
  <c r="M505"/>
  <c r="V487"/>
  <c r="U487"/>
  <c r="T487"/>
  <c r="S487"/>
  <c r="M487"/>
  <c r="V456"/>
  <c r="U456"/>
  <c r="T456"/>
  <c r="S456"/>
  <c r="V432"/>
  <c r="U432"/>
  <c r="T432"/>
  <c r="S432"/>
  <c r="M432"/>
  <c r="V427"/>
  <c r="U427"/>
  <c r="T427"/>
  <c r="S427"/>
  <c r="M427"/>
  <c r="V426"/>
  <c r="U426"/>
  <c r="T426"/>
  <c r="S426"/>
  <c r="M426"/>
  <c r="V394"/>
  <c r="U394"/>
  <c r="T394"/>
  <c r="S394"/>
  <c r="M394"/>
  <c r="V393"/>
  <c r="U393"/>
  <c r="T393"/>
  <c r="S393"/>
  <c r="M393"/>
  <c r="V392"/>
  <c r="U392"/>
  <c r="T392"/>
  <c r="S392"/>
  <c r="M392"/>
  <c r="V391"/>
  <c r="U391"/>
  <c r="T391"/>
  <c r="S391"/>
  <c r="M391"/>
  <c r="V390"/>
  <c r="U390"/>
  <c r="T390"/>
  <c r="S390"/>
  <c r="V367"/>
  <c r="U367"/>
  <c r="T367"/>
  <c r="S367"/>
  <c r="M367"/>
  <c r="V352"/>
  <c r="U352"/>
  <c r="T352"/>
  <c r="S352"/>
  <c r="M352"/>
  <c r="V348"/>
  <c r="U348"/>
  <c r="T348"/>
  <c r="S348"/>
  <c r="M348"/>
  <c r="V344"/>
  <c r="U344"/>
  <c r="T344"/>
  <c r="S344"/>
  <c r="M344"/>
  <c r="V322"/>
  <c r="U322"/>
  <c r="T322"/>
  <c r="S322"/>
  <c r="M322"/>
  <c r="V302"/>
  <c r="U302"/>
  <c r="T302"/>
  <c r="S302"/>
  <c r="M302"/>
  <c r="V299"/>
  <c r="U299"/>
  <c r="T299"/>
  <c r="S299"/>
  <c r="M299"/>
  <c r="V271"/>
  <c r="U271"/>
  <c r="T271"/>
  <c r="S271"/>
  <c r="V249"/>
  <c r="U249"/>
  <c r="T249"/>
  <c r="S249"/>
  <c r="M249"/>
  <c r="V227"/>
  <c r="U227"/>
  <c r="T227"/>
  <c r="S227"/>
  <c r="M227"/>
  <c r="V222"/>
  <c r="U222"/>
  <c r="T222"/>
  <c r="S222"/>
  <c r="M222"/>
  <c r="V221"/>
  <c r="U221"/>
  <c r="T221"/>
  <c r="S221"/>
  <c r="M221"/>
  <c r="V203"/>
  <c r="U203"/>
  <c r="T203"/>
  <c r="S203"/>
  <c r="M203"/>
  <c r="V180"/>
  <c r="U180"/>
  <c r="T180"/>
  <c r="S180"/>
  <c r="M180"/>
  <c r="V163"/>
  <c r="U163"/>
  <c r="T163"/>
  <c r="S163"/>
  <c r="M163"/>
  <c r="V162"/>
  <c r="U162"/>
  <c r="T162"/>
  <c r="S162"/>
  <c r="M162"/>
  <c r="V157"/>
  <c r="U157"/>
  <c r="T157"/>
  <c r="S157"/>
  <c r="M157"/>
  <c r="V150"/>
  <c r="U150"/>
  <c r="T150"/>
  <c r="S150"/>
  <c r="M150"/>
  <c r="V130"/>
  <c r="U130"/>
  <c r="T130"/>
  <c r="S130"/>
  <c r="V129"/>
  <c r="U129"/>
  <c r="T129"/>
  <c r="S129"/>
  <c r="M129"/>
  <c r="V113"/>
  <c r="U113"/>
  <c r="T113"/>
  <c r="S113"/>
  <c r="M113"/>
  <c r="V92"/>
  <c r="U92"/>
  <c r="T92"/>
  <c r="S92"/>
  <c r="M92"/>
  <c r="V82"/>
  <c r="U82"/>
  <c r="T82"/>
  <c r="S82"/>
  <c r="M82"/>
  <c r="V25"/>
  <c r="U25"/>
  <c r="T25"/>
  <c r="S25"/>
  <c r="M25"/>
  <c r="V940"/>
  <c r="U940"/>
  <c r="T940"/>
  <c r="S940"/>
  <c r="M940"/>
  <c r="V524"/>
  <c r="U524"/>
  <c r="T524"/>
  <c r="S524"/>
  <c r="M524"/>
  <c r="V176"/>
  <c r="U176"/>
  <c r="T176"/>
  <c r="S176"/>
  <c r="M176"/>
  <c r="V165"/>
  <c r="U165"/>
  <c r="T165"/>
  <c r="S165"/>
  <c r="M165"/>
  <c r="V916"/>
  <c r="U916"/>
  <c r="T916"/>
  <c r="S916"/>
  <c r="M916"/>
  <c r="V912"/>
  <c r="U912"/>
  <c r="T912"/>
  <c r="S912"/>
  <c r="M912"/>
  <c r="V911"/>
  <c r="U911"/>
  <c r="T911"/>
  <c r="S911"/>
  <c r="M911"/>
  <c r="V905"/>
  <c r="U905"/>
  <c r="T905"/>
  <c r="S905"/>
  <c r="M905"/>
  <c r="V901"/>
  <c r="U901"/>
  <c r="T901"/>
  <c r="S901"/>
  <c r="M901"/>
  <c r="V898"/>
  <c r="U898"/>
  <c r="T898"/>
  <c r="S898"/>
  <c r="M898"/>
  <c r="V482"/>
  <c r="U482"/>
  <c r="T482"/>
  <c r="S482"/>
  <c r="M482"/>
  <c r="V397"/>
  <c r="U397"/>
  <c r="T397"/>
  <c r="S397"/>
  <c r="M397"/>
  <c r="V396"/>
  <c r="U396"/>
  <c r="T396"/>
  <c r="S396"/>
  <c r="M396"/>
  <c r="V395"/>
  <c r="U395"/>
  <c r="T395"/>
  <c r="S395"/>
  <c r="M395"/>
  <c r="V401"/>
  <c r="U401"/>
  <c r="T401"/>
  <c r="S401"/>
  <c r="M401"/>
  <c r="V977"/>
  <c r="U977"/>
  <c r="T977"/>
  <c r="S977"/>
  <c r="M977"/>
  <c r="V874"/>
  <c r="U874"/>
  <c r="T874"/>
  <c r="S874"/>
  <c r="M874"/>
  <c r="V749"/>
  <c r="U749"/>
  <c r="T749"/>
  <c r="S749"/>
  <c r="M749"/>
  <c r="V694"/>
  <c r="U694"/>
  <c r="T694"/>
  <c r="S694"/>
  <c r="M694"/>
  <c r="V620"/>
  <c r="U620"/>
  <c r="T620"/>
  <c r="S620"/>
  <c r="M620"/>
  <c r="V531"/>
  <c r="U531"/>
  <c r="T531"/>
  <c r="S531"/>
  <c r="M531"/>
  <c r="V526"/>
  <c r="U526"/>
  <c r="T526"/>
  <c r="S526"/>
  <c r="M526"/>
  <c r="V510"/>
  <c r="U510"/>
  <c r="T510"/>
  <c r="S510"/>
  <c r="M510"/>
  <c r="V509"/>
  <c r="U509"/>
  <c r="T509"/>
  <c r="S509"/>
  <c r="M509"/>
  <c r="V443"/>
  <c r="U443"/>
  <c r="T443"/>
  <c r="S443"/>
  <c r="M443"/>
  <c r="V329"/>
  <c r="U329"/>
  <c r="T329"/>
  <c r="S329"/>
  <c r="M329"/>
  <c r="V321"/>
  <c r="U321"/>
  <c r="T321"/>
  <c r="S321"/>
  <c r="M321"/>
  <c r="V320"/>
  <c r="U320"/>
  <c r="T320"/>
  <c r="S320"/>
  <c r="M320"/>
  <c r="V298"/>
  <c r="U298"/>
  <c r="T298"/>
  <c r="S298"/>
  <c r="M298"/>
  <c r="V296"/>
  <c r="U296"/>
  <c r="T296"/>
  <c r="S296"/>
  <c r="M296"/>
  <c r="V292"/>
  <c r="U292"/>
  <c r="T292"/>
  <c r="S292"/>
  <c r="M292"/>
  <c r="V193"/>
  <c r="U193"/>
  <c r="T193"/>
  <c r="S193"/>
  <c r="M193"/>
  <c r="V149"/>
  <c r="U149"/>
  <c r="T149"/>
  <c r="S149"/>
  <c r="M149"/>
  <c r="V40"/>
  <c r="U40"/>
  <c r="T40"/>
  <c r="S40"/>
  <c r="M40"/>
  <c r="V31"/>
  <c r="U31"/>
  <c r="T31"/>
  <c r="S31"/>
  <c r="M31"/>
  <c r="V9"/>
  <c r="U9"/>
  <c r="T9"/>
  <c r="S9"/>
  <c r="M9"/>
  <c r="V939"/>
  <c r="U939"/>
  <c r="T939"/>
  <c r="S939"/>
  <c r="M939"/>
  <c r="V938"/>
  <c r="U938"/>
  <c r="T938"/>
  <c r="S938"/>
  <c r="M938"/>
  <c r="V918"/>
  <c r="U918"/>
  <c r="T918"/>
  <c r="S918"/>
  <c r="M918"/>
  <c r="V897"/>
  <c r="U897"/>
  <c r="T897"/>
  <c r="S897"/>
  <c r="M897"/>
  <c r="V618"/>
  <c r="U618"/>
  <c r="T618"/>
  <c r="S618"/>
  <c r="M618"/>
  <c r="V609"/>
  <c r="U609"/>
  <c r="T609"/>
  <c r="S609"/>
  <c r="M609"/>
  <c r="V555"/>
  <c r="U555"/>
  <c r="T555"/>
  <c r="S555"/>
  <c r="M555"/>
  <c r="V554"/>
  <c r="U554"/>
  <c r="T554"/>
  <c r="S554"/>
  <c r="M554"/>
  <c r="V518"/>
  <c r="U518"/>
  <c r="T518"/>
  <c r="S518"/>
  <c r="M518"/>
  <c r="V469"/>
  <c r="U469"/>
  <c r="T469"/>
  <c r="S469"/>
  <c r="M469"/>
  <c r="V468"/>
  <c r="U468"/>
  <c r="T468"/>
  <c r="S468"/>
  <c r="M468"/>
  <c r="V467"/>
  <c r="U467"/>
  <c r="T467"/>
  <c r="S467"/>
  <c r="M467"/>
  <c r="V459"/>
  <c r="U459"/>
  <c r="T459"/>
  <c r="S459"/>
  <c r="M459"/>
  <c r="V451"/>
  <c r="U451"/>
  <c r="T451"/>
  <c r="S451"/>
  <c r="M451"/>
  <c r="V450"/>
  <c r="U450"/>
  <c r="T450"/>
  <c r="S450"/>
  <c r="M450"/>
  <c r="V220"/>
  <c r="U220"/>
  <c r="T220"/>
  <c r="S220"/>
  <c r="M220"/>
  <c r="V106"/>
  <c r="U106"/>
  <c r="T106"/>
  <c r="S106"/>
  <c r="M106"/>
  <c r="V105"/>
  <c r="U105"/>
  <c r="T105"/>
  <c r="S105"/>
  <c r="M105"/>
  <c r="V104"/>
  <c r="U104"/>
  <c r="T104"/>
  <c r="S104"/>
  <c r="M104"/>
  <c r="V78"/>
  <c r="U78"/>
  <c r="T78"/>
  <c r="S78"/>
  <c r="V45"/>
  <c r="U45"/>
  <c r="T45"/>
  <c r="S45"/>
  <c r="M45"/>
  <c r="V827"/>
  <c r="U827"/>
  <c r="T827"/>
  <c r="S827"/>
  <c r="M827"/>
  <c r="V826"/>
  <c r="U826"/>
  <c r="T826"/>
  <c r="S826"/>
  <c r="M826"/>
  <c r="V805"/>
  <c r="U805"/>
  <c r="T805"/>
  <c r="S805"/>
  <c r="M805"/>
  <c r="V534"/>
  <c r="U534"/>
  <c r="T534"/>
  <c r="S534"/>
  <c r="M534"/>
  <c r="V507"/>
  <c r="U507"/>
  <c r="T507"/>
  <c r="S507"/>
  <c r="M507"/>
  <c r="V270"/>
  <c r="U270"/>
  <c r="T270"/>
  <c r="S270"/>
  <c r="M270"/>
  <c r="V146"/>
  <c r="U146"/>
  <c r="T146"/>
  <c r="S146"/>
  <c r="M146"/>
  <c r="V145"/>
  <c r="U145"/>
  <c r="T145"/>
  <c r="S145"/>
  <c r="M145"/>
  <c r="V110"/>
  <c r="U110"/>
  <c r="T110"/>
  <c r="S110"/>
  <c r="M110"/>
  <c r="V74"/>
  <c r="U74"/>
  <c r="T74"/>
  <c r="S74"/>
  <c r="M74"/>
  <c r="V46"/>
  <c r="U46"/>
  <c r="T46"/>
  <c r="S46"/>
  <c r="M46"/>
  <c r="V883"/>
  <c r="U883"/>
  <c r="T883"/>
  <c r="S883"/>
  <c r="M883"/>
  <c r="V665"/>
  <c r="U665"/>
  <c r="T665"/>
  <c r="S665"/>
  <c r="M665"/>
  <c r="V664"/>
  <c r="U664"/>
  <c r="T664"/>
  <c r="S664"/>
  <c r="M664"/>
  <c r="V540"/>
  <c r="U540"/>
  <c r="T540"/>
  <c r="S540"/>
  <c r="M540"/>
  <c r="V539"/>
  <c r="U539"/>
  <c r="T539"/>
  <c r="S539"/>
  <c r="M539"/>
  <c r="V289"/>
  <c r="U289"/>
  <c r="T289"/>
  <c r="S289"/>
  <c r="M289"/>
  <c r="V288"/>
  <c r="U288"/>
  <c r="T288"/>
  <c r="S288"/>
  <c r="V287"/>
  <c r="U287"/>
  <c r="T287"/>
  <c r="S287"/>
  <c r="M287"/>
  <c r="V262"/>
  <c r="U262"/>
  <c r="T262"/>
  <c r="S262"/>
  <c r="M262"/>
  <c r="V124"/>
  <c r="U124"/>
  <c r="T124"/>
  <c r="S124"/>
  <c r="M124"/>
  <c r="V90"/>
  <c r="U90"/>
  <c r="T90"/>
  <c r="S90"/>
  <c r="M90"/>
  <c r="V992"/>
  <c r="U992"/>
  <c r="T992"/>
  <c r="S992"/>
  <c r="V975"/>
  <c r="U975"/>
  <c r="T975"/>
  <c r="S975"/>
  <c r="M975"/>
  <c r="V944"/>
  <c r="U944"/>
  <c r="T944"/>
  <c r="S944"/>
  <c r="M944"/>
  <c r="V929"/>
  <c r="U929"/>
  <c r="T929"/>
  <c r="S929"/>
  <c r="M929"/>
  <c r="V920"/>
  <c r="U920"/>
  <c r="T920"/>
  <c r="S920"/>
  <c r="M920"/>
  <c r="V919"/>
  <c r="U919"/>
  <c r="T919"/>
  <c r="S919"/>
  <c r="M919"/>
  <c r="V890"/>
  <c r="U890"/>
  <c r="T890"/>
  <c r="S890"/>
  <c r="M890"/>
  <c r="V880"/>
  <c r="U880"/>
  <c r="T880"/>
  <c r="S880"/>
  <c r="M880"/>
  <c r="V878"/>
  <c r="U878"/>
  <c r="T878"/>
  <c r="S878"/>
  <c r="M878"/>
  <c r="V872"/>
  <c r="U872"/>
  <c r="T872"/>
  <c r="S872"/>
  <c r="M872"/>
  <c r="V871"/>
  <c r="U871"/>
  <c r="T871"/>
  <c r="S871"/>
  <c r="M871"/>
  <c r="V870"/>
  <c r="U870"/>
  <c r="T870"/>
  <c r="S870"/>
  <c r="M870"/>
  <c r="V867"/>
  <c r="U867"/>
  <c r="T867"/>
  <c r="S867"/>
  <c r="M867"/>
  <c r="V866"/>
  <c r="U866"/>
  <c r="T866"/>
  <c r="S866"/>
  <c r="M866"/>
  <c r="V860"/>
  <c r="U860"/>
  <c r="T860"/>
  <c r="S860"/>
  <c r="M860"/>
  <c r="V857"/>
  <c r="U857"/>
  <c r="T857"/>
  <c r="S857"/>
  <c r="M857"/>
  <c r="V856"/>
  <c r="U856"/>
  <c r="T856"/>
  <c r="S856"/>
  <c r="M856"/>
  <c r="V854"/>
  <c r="U854"/>
  <c r="T854"/>
  <c r="S854"/>
  <c r="M854"/>
  <c r="V844"/>
  <c r="U844"/>
  <c r="T844"/>
  <c r="S844"/>
  <c r="M844"/>
  <c r="V834"/>
  <c r="U834"/>
  <c r="T834"/>
  <c r="S834"/>
  <c r="M834"/>
  <c r="V833"/>
  <c r="U833"/>
  <c r="T833"/>
  <c r="S833"/>
  <c r="M833"/>
  <c r="V832"/>
  <c r="U832"/>
  <c r="T832"/>
  <c r="S832"/>
  <c r="M832"/>
  <c r="V821"/>
  <c r="U821"/>
  <c r="T821"/>
  <c r="S821"/>
  <c r="M821"/>
  <c r="V816"/>
  <c r="U816"/>
  <c r="T816"/>
  <c r="S816"/>
  <c r="V815"/>
  <c r="U815"/>
  <c r="T815"/>
  <c r="S815"/>
  <c r="M815"/>
  <c r="V808"/>
  <c r="U808"/>
  <c r="T808"/>
  <c r="S808"/>
  <c r="M808"/>
  <c r="V793"/>
  <c r="U793"/>
  <c r="T793"/>
  <c r="S793"/>
  <c r="V792"/>
  <c r="U792"/>
  <c r="T792"/>
  <c r="S792"/>
  <c r="M792"/>
  <c r="V770"/>
  <c r="U770"/>
  <c r="T770"/>
  <c r="S770"/>
  <c r="M770"/>
  <c r="V768"/>
  <c r="U768"/>
  <c r="T768"/>
  <c r="S768"/>
  <c r="M768"/>
  <c r="V764"/>
  <c r="U764"/>
  <c r="T764"/>
  <c r="S764"/>
  <c r="M764"/>
  <c r="V762"/>
  <c r="U762"/>
  <c r="T762"/>
  <c r="S762"/>
  <c r="M762"/>
  <c r="V760"/>
  <c r="U760"/>
  <c r="T760"/>
  <c r="S760"/>
  <c r="M760"/>
  <c r="V759"/>
  <c r="U759"/>
  <c r="T759"/>
  <c r="S759"/>
  <c r="M759"/>
  <c r="V758"/>
  <c r="U758"/>
  <c r="T758"/>
  <c r="S758"/>
  <c r="V756"/>
  <c r="U756"/>
  <c r="T756"/>
  <c r="S756"/>
  <c r="M756"/>
  <c r="V755"/>
  <c r="U755"/>
  <c r="T755"/>
  <c r="S755"/>
  <c r="M755"/>
  <c r="V754"/>
  <c r="U754"/>
  <c r="T754"/>
  <c r="S754"/>
  <c r="M754"/>
  <c r="V753"/>
  <c r="U753"/>
  <c r="T753"/>
  <c r="S753"/>
  <c r="M753"/>
  <c r="V751"/>
  <c r="U751"/>
  <c r="T751"/>
  <c r="S751"/>
  <c r="M751"/>
  <c r="V750"/>
  <c r="U750"/>
  <c r="T750"/>
  <c r="S750"/>
  <c r="M750"/>
  <c r="V744"/>
  <c r="U744"/>
  <c r="T744"/>
  <c r="S744"/>
  <c r="M744"/>
  <c r="V741"/>
  <c r="U741"/>
  <c r="T741"/>
  <c r="S741"/>
  <c r="M741"/>
  <c r="V740"/>
  <c r="U740"/>
  <c r="T740"/>
  <c r="S740"/>
  <c r="M740"/>
  <c r="V739"/>
  <c r="U739"/>
  <c r="T739"/>
  <c r="S739"/>
  <c r="M739"/>
  <c r="V738"/>
  <c r="U738"/>
  <c r="T738"/>
  <c r="S738"/>
  <c r="V714"/>
  <c r="U714"/>
  <c r="T714"/>
  <c r="S714"/>
  <c r="M714"/>
  <c r="V713"/>
  <c r="U713"/>
  <c r="T713"/>
  <c r="S713"/>
  <c r="V712"/>
  <c r="U712"/>
  <c r="T712"/>
  <c r="S712"/>
  <c r="M712"/>
  <c r="V701"/>
  <c r="U701"/>
  <c r="T701"/>
  <c r="S701"/>
  <c r="M701"/>
  <c r="V697"/>
  <c r="U697"/>
  <c r="T697"/>
  <c r="S697"/>
  <c r="V678"/>
  <c r="U678"/>
  <c r="T678"/>
  <c r="S678"/>
  <c r="M678"/>
  <c r="V677"/>
  <c r="U677"/>
  <c r="T677"/>
  <c r="S677"/>
  <c r="M677"/>
  <c r="V676"/>
  <c r="U676"/>
  <c r="T676"/>
  <c r="S676"/>
  <c r="V675"/>
  <c r="U675"/>
  <c r="T675"/>
  <c r="S675"/>
  <c r="M675"/>
  <c r="V673"/>
  <c r="U673"/>
  <c r="T673"/>
  <c r="S673"/>
  <c r="M673"/>
  <c r="V669"/>
  <c r="U669"/>
  <c r="T669"/>
  <c r="S669"/>
  <c r="M669"/>
  <c r="V641"/>
  <c r="U641"/>
  <c r="T641"/>
  <c r="S641"/>
  <c r="M641"/>
  <c r="V612"/>
  <c r="U612"/>
  <c r="T612"/>
  <c r="S612"/>
  <c r="M612"/>
  <c r="V604"/>
  <c r="U604"/>
  <c r="T604"/>
  <c r="S604"/>
  <c r="M604"/>
  <c r="V596"/>
  <c r="U596"/>
  <c r="T596"/>
  <c r="S596"/>
  <c r="M596"/>
  <c r="V592"/>
  <c r="U592"/>
  <c r="T592"/>
  <c r="S592"/>
  <c r="M592"/>
  <c r="V538"/>
  <c r="U538"/>
  <c r="T538"/>
  <c r="S538"/>
  <c r="M538"/>
  <c r="V529"/>
  <c r="U529"/>
  <c r="T529"/>
  <c r="S529"/>
  <c r="M529"/>
  <c r="V521"/>
  <c r="U521"/>
  <c r="T521"/>
  <c r="S521"/>
  <c r="M521"/>
  <c r="V515"/>
  <c r="U515"/>
  <c r="T515"/>
  <c r="S515"/>
  <c r="M515"/>
  <c r="V491"/>
  <c r="U491"/>
  <c r="T491"/>
  <c r="S491"/>
  <c r="M491"/>
  <c r="V480"/>
  <c r="U480"/>
  <c r="T480"/>
  <c r="S480"/>
  <c r="M480"/>
  <c r="V417"/>
  <c r="U417"/>
  <c r="T417"/>
  <c r="S417"/>
  <c r="V408"/>
  <c r="U408"/>
  <c r="T408"/>
  <c r="S408"/>
  <c r="M408"/>
  <c r="V406"/>
  <c r="U406"/>
  <c r="T406"/>
  <c r="S406"/>
  <c r="M406"/>
  <c r="V379"/>
  <c r="U379"/>
  <c r="T379"/>
  <c r="S379"/>
  <c r="M379"/>
  <c r="V377"/>
  <c r="U377"/>
  <c r="T377"/>
  <c r="S377"/>
  <c r="M377"/>
  <c r="V368"/>
  <c r="U368"/>
  <c r="T368"/>
  <c r="S368"/>
  <c r="M368"/>
  <c r="V359"/>
  <c r="U359"/>
  <c r="T359"/>
  <c r="S359"/>
  <c r="M359"/>
  <c r="V355"/>
  <c r="U355"/>
  <c r="T355"/>
  <c r="S355"/>
  <c r="M355"/>
  <c r="V354"/>
  <c r="U354"/>
  <c r="T354"/>
  <c r="S354"/>
  <c r="M354"/>
  <c r="V345"/>
  <c r="U345"/>
  <c r="T345"/>
  <c r="S345"/>
  <c r="M345"/>
  <c r="V332"/>
  <c r="U332"/>
  <c r="T332"/>
  <c r="S332"/>
  <c r="M332"/>
  <c r="V330"/>
  <c r="U330"/>
  <c r="T330"/>
  <c r="S330"/>
  <c r="M330"/>
  <c r="V317"/>
  <c r="U317"/>
  <c r="T317"/>
  <c r="S317"/>
  <c r="M317"/>
  <c r="V284"/>
  <c r="U284"/>
  <c r="T284"/>
  <c r="S284"/>
  <c r="M284"/>
  <c r="V269"/>
  <c r="U269"/>
  <c r="T269"/>
  <c r="S269"/>
  <c r="M269"/>
  <c r="V266"/>
  <c r="U266"/>
  <c r="T266"/>
  <c r="S266"/>
  <c r="M266"/>
  <c r="V265"/>
  <c r="U265"/>
  <c r="T265"/>
  <c r="S265"/>
  <c r="M265"/>
  <c r="V264"/>
  <c r="U264"/>
  <c r="T264"/>
  <c r="S264"/>
  <c r="M264"/>
  <c r="V251"/>
  <c r="U251"/>
  <c r="T251"/>
  <c r="S251"/>
  <c r="M251"/>
  <c r="V248"/>
  <c r="U248"/>
  <c r="T248"/>
  <c r="S248"/>
  <c r="M248"/>
  <c r="V243"/>
  <c r="U243"/>
  <c r="T243"/>
  <c r="S243"/>
  <c r="M243"/>
  <c r="V241"/>
  <c r="U241"/>
  <c r="T241"/>
  <c r="S241"/>
  <c r="M241"/>
  <c r="V238"/>
  <c r="U238"/>
  <c r="T238"/>
  <c r="S238"/>
  <c r="M238"/>
  <c r="V226"/>
  <c r="U226"/>
  <c r="T226"/>
  <c r="S226"/>
  <c r="M226"/>
  <c r="V219"/>
  <c r="U219"/>
  <c r="T219"/>
  <c r="S219"/>
  <c r="M219"/>
  <c r="V187"/>
  <c r="U187"/>
  <c r="T187"/>
  <c r="S187"/>
  <c r="M187"/>
  <c r="V164"/>
  <c r="U164"/>
  <c r="T164"/>
  <c r="S164"/>
  <c r="M164"/>
  <c r="V151"/>
  <c r="U151"/>
  <c r="T151"/>
  <c r="S151"/>
  <c r="M151"/>
  <c r="V138"/>
  <c r="U138"/>
  <c r="T138"/>
  <c r="S138"/>
  <c r="M138"/>
  <c r="V111"/>
  <c r="U111"/>
  <c r="T111"/>
  <c r="S111"/>
  <c r="M111"/>
  <c r="V94"/>
  <c r="U94"/>
  <c r="T94"/>
  <c r="S94"/>
  <c r="M94"/>
  <c r="V86"/>
  <c r="U86"/>
  <c r="T86"/>
  <c r="S86"/>
  <c r="M86"/>
  <c r="V83"/>
  <c r="U83"/>
  <c r="T83"/>
  <c r="S83"/>
  <c r="M83"/>
  <c r="V49"/>
  <c r="U49"/>
  <c r="T49"/>
  <c r="S49"/>
  <c r="M49"/>
  <c r="V48"/>
  <c r="U48"/>
  <c r="T48"/>
  <c r="S48"/>
  <c r="M48"/>
  <c r="V35"/>
  <c r="U35"/>
  <c r="T35"/>
  <c r="S35"/>
  <c r="M35"/>
  <c r="V33"/>
  <c r="U33"/>
  <c r="T33"/>
  <c r="S33"/>
  <c r="M33"/>
  <c r="V32"/>
  <c r="U32"/>
  <c r="T32"/>
  <c r="S32"/>
  <c r="M32"/>
  <c r="V26"/>
  <c r="U26"/>
  <c r="T26"/>
  <c r="S26"/>
  <c r="M26"/>
  <c r="V24"/>
  <c r="U24"/>
  <c r="T24"/>
  <c r="S24"/>
  <c r="M24"/>
  <c r="BB23"/>
  <c r="V23" s="1"/>
  <c r="T23"/>
  <c r="S23"/>
  <c r="M23"/>
  <c r="V18"/>
  <c r="U18"/>
  <c r="T18"/>
  <c r="S18"/>
  <c r="M18"/>
  <c r="V11"/>
  <c r="U11"/>
  <c r="T11"/>
  <c r="S11"/>
  <c r="M11"/>
  <c r="V10"/>
  <c r="U10"/>
  <c r="T10"/>
  <c r="S10"/>
  <c r="M10"/>
  <c r="GL3"/>
  <c r="GL5" s="1"/>
  <c r="GK3"/>
  <c r="GK5" s="1"/>
  <c r="GJ3"/>
  <c r="GJ5" s="1"/>
  <c r="GI3"/>
  <c r="GI5" s="1"/>
  <c r="GH3"/>
  <c r="GH5" s="1"/>
  <c r="GG3"/>
  <c r="GG5" s="1"/>
  <c r="GF3"/>
  <c r="GF5" s="1"/>
  <c r="GE3"/>
  <c r="GE5" s="1"/>
  <c r="GD3"/>
  <c r="GD5" s="1"/>
  <c r="GC3"/>
  <c r="GC5" s="1"/>
  <c r="GB3"/>
  <c r="GB5" s="1"/>
  <c r="GA3"/>
  <c r="GA5" s="1"/>
  <c r="FZ3"/>
  <c r="FZ5" s="1"/>
  <c r="FY3"/>
  <c r="FY5" s="1"/>
  <c r="FX3"/>
  <c r="FX5" s="1"/>
  <c r="FW3"/>
  <c r="FW5" s="1"/>
  <c r="FV3"/>
  <c r="FV5" s="1"/>
  <c r="FU3"/>
  <c r="FU5" s="1"/>
  <c r="FT3"/>
  <c r="FT5" s="1"/>
  <c r="FS3"/>
  <c r="FS5" s="1"/>
  <c r="FR3"/>
  <c r="FR5" s="1"/>
  <c r="FQ3"/>
  <c r="FQ5" s="1"/>
  <c r="FP3"/>
  <c r="FP5" s="1"/>
  <c r="FO3"/>
  <c r="FO5" s="1"/>
  <c r="FN3"/>
  <c r="FN5" s="1"/>
  <c r="FM3"/>
  <c r="FM5" s="1"/>
  <c r="FL3"/>
  <c r="FL5" s="1"/>
  <c r="FK3"/>
  <c r="FK5" s="1"/>
  <c r="FI3"/>
  <c r="FI5" s="1"/>
  <c r="FH3"/>
  <c r="FH5" s="1"/>
  <c r="FG3"/>
  <c r="FG5" s="1"/>
  <c r="FF3"/>
  <c r="FF5" s="1"/>
  <c r="FD3"/>
  <c r="FD5" s="1"/>
  <c r="FC3"/>
  <c r="FC5" s="1"/>
  <c r="EZ3"/>
  <c r="EZ5" s="1"/>
  <c r="EY3"/>
  <c r="EY5" s="1"/>
  <c r="EV3"/>
  <c r="EV5" s="1"/>
  <c r="EU3"/>
  <c r="EU5" s="1"/>
  <c r="ES3"/>
  <c r="ES5" s="1"/>
  <c r="ER3"/>
  <c r="ER5" s="1"/>
  <c r="EQ3"/>
  <c r="EQ5" s="1"/>
  <c r="EP3"/>
  <c r="EP5" s="1"/>
  <c r="EN3"/>
  <c r="EN5" s="1"/>
  <c r="EM3"/>
  <c r="EM5" s="1"/>
  <c r="EJ3"/>
  <c r="EJ5" s="1"/>
  <c r="EI3"/>
  <c r="EI5" s="1"/>
  <c r="EF3"/>
  <c r="EF5" s="1"/>
  <c r="EE3"/>
  <c r="EE5" s="1"/>
  <c r="EC3"/>
  <c r="EC5" s="1"/>
  <c r="EB3"/>
  <c r="EB5" s="1"/>
  <c r="EA3"/>
  <c r="EA5" s="1"/>
  <c r="DZ3"/>
  <c r="DZ5" s="1"/>
  <c r="DX3"/>
  <c r="DX5" s="1"/>
  <c r="DW3"/>
  <c r="DW5" s="1"/>
  <c r="DT3"/>
  <c r="DT5" s="1"/>
  <c r="DS3"/>
  <c r="DS5" s="1"/>
  <c r="DP3"/>
  <c r="DP5" s="1"/>
  <c r="DO3"/>
  <c r="DO5" s="1"/>
  <c r="DM3"/>
  <c r="DM5" s="1"/>
  <c r="DL3"/>
  <c r="DL5" s="1"/>
  <c r="DK3"/>
  <c r="DK5" s="1"/>
  <c r="DJ3"/>
  <c r="DJ5" s="1"/>
  <c r="DI3"/>
  <c r="DI5" s="1"/>
  <c r="DH3"/>
  <c r="DH5" s="1"/>
  <c r="DG3"/>
  <c r="DG5" s="1"/>
  <c r="DE3"/>
  <c r="DE5" s="1"/>
  <c r="DD3"/>
  <c r="DD5" s="1"/>
  <c r="DC3"/>
  <c r="DC5" s="1"/>
  <c r="DA3"/>
  <c r="DA5" s="1"/>
  <c r="CZ3"/>
  <c r="CZ5" s="1"/>
  <c r="CY3"/>
  <c r="CY5" s="1"/>
  <c r="CW3"/>
  <c r="CW5" s="1"/>
  <c r="CV3"/>
  <c r="CV5" s="1"/>
  <c r="CU3"/>
  <c r="CU5" s="1"/>
  <c r="CT3"/>
  <c r="CT5" s="1"/>
  <c r="CS3"/>
  <c r="CS5" s="1"/>
  <c r="CR3"/>
  <c r="CR5" s="1"/>
  <c r="CQ3"/>
  <c r="CQ5" s="1"/>
  <c r="CO3"/>
  <c r="CO5" s="1"/>
  <c r="CN3"/>
  <c r="CN5" s="1"/>
  <c r="CM3"/>
  <c r="CM5" s="1"/>
  <c r="CK3"/>
  <c r="CK5" s="1"/>
  <c r="CJ3"/>
  <c r="CJ5" s="1"/>
  <c r="CI3"/>
  <c r="CI5" s="1"/>
  <c r="CG3"/>
  <c r="CG5" s="1"/>
  <c r="CF3"/>
  <c r="CF5" s="1"/>
  <c r="CE3"/>
  <c r="CE5" s="1"/>
  <c r="CD3"/>
  <c r="CD5" s="1"/>
  <c r="CC3"/>
  <c r="CC5" s="1"/>
  <c r="CB3"/>
  <c r="CB5" s="1"/>
  <c r="CA3"/>
  <c r="CA5" s="1"/>
  <c r="BY3"/>
  <c r="BY5" s="1"/>
  <c r="BX3"/>
  <c r="BX5" s="1"/>
  <c r="BW3"/>
  <c r="BW5" s="1"/>
  <c r="BU3"/>
  <c r="BU5" s="1"/>
  <c r="BT3"/>
  <c r="BT5" s="1"/>
  <c r="BS3"/>
  <c r="BS5" s="1"/>
  <c r="BQ3"/>
  <c r="BQ5" s="1"/>
  <c r="BP3"/>
  <c r="BP5" s="1"/>
  <c r="BO3"/>
  <c r="BO5" s="1"/>
  <c r="BN3"/>
  <c r="BN5" s="1"/>
  <c r="BM3"/>
  <c r="BM5" s="1"/>
  <c r="BL3"/>
  <c r="BL5" s="1"/>
  <c r="BK3"/>
  <c r="BK5" s="1"/>
  <c r="BI3"/>
  <c r="BI5" s="1"/>
  <c r="BH3"/>
  <c r="BH5" s="1"/>
  <c r="BG3"/>
  <c r="BG5" s="1"/>
  <c r="BE3"/>
  <c r="BE5" s="1"/>
  <c r="BD3"/>
  <c r="BD5" s="1"/>
  <c r="BC3"/>
  <c r="BC5" s="1"/>
  <c r="BA3"/>
  <c r="BA5" s="1"/>
  <c r="AZ3"/>
  <c r="AZ5" s="1"/>
  <c r="AY3"/>
  <c r="AY5" s="1"/>
  <c r="AX3"/>
  <c r="AX5" s="1"/>
  <c r="AW3"/>
  <c r="AW5" s="1"/>
  <c r="AV3"/>
  <c r="AV5" s="1"/>
  <c r="AU3"/>
  <c r="AU5" s="1"/>
  <c r="AS3"/>
  <c r="AS5" s="1"/>
  <c r="AR3"/>
  <c r="AR5" s="1"/>
  <c r="AQ3"/>
  <c r="AQ5" s="1"/>
  <c r="AP3"/>
  <c r="AP5" s="1"/>
  <c r="AO3"/>
  <c r="AO5" s="1"/>
  <c r="AN3"/>
  <c r="AN5" s="1"/>
  <c r="AM3"/>
  <c r="AM5" s="1"/>
  <c r="AL3"/>
  <c r="AL5" s="1"/>
  <c r="AK3"/>
  <c r="AK5" s="1"/>
  <c r="AJ3"/>
  <c r="AJ5" s="1"/>
  <c r="AI3"/>
  <c r="AI5" s="1"/>
  <c r="AH3"/>
  <c r="AH5" s="1"/>
  <c r="AF3"/>
  <c r="AF5" s="1"/>
  <c r="AE3"/>
  <c r="AE5" s="1"/>
  <c r="AD3"/>
  <c r="AD5" s="1"/>
  <c r="AC3"/>
  <c r="AC5" s="1"/>
  <c r="AB3"/>
  <c r="AB5" s="1"/>
  <c r="AA3"/>
  <c r="AA5" s="1"/>
  <c r="Z3"/>
  <c r="Z5" s="1"/>
  <c r="Y3"/>
  <c r="GL4"/>
  <c r="GK4"/>
  <c r="GJ4"/>
  <c r="GI4"/>
  <c r="GH4"/>
  <c r="GG4"/>
  <c r="GF4"/>
  <c r="GE4"/>
  <c r="GD4"/>
  <c r="GC4"/>
  <c r="GB4"/>
  <c r="GA4"/>
  <c r="FZ4"/>
  <c r="FY4"/>
  <c r="FX4"/>
  <c r="FW4"/>
  <c r="FV4"/>
  <c r="FU4"/>
  <c r="FT4"/>
  <c r="FS4"/>
  <c r="FR4"/>
  <c r="FQ4"/>
  <c r="FP4"/>
  <c r="FO4"/>
  <c r="FN4"/>
  <c r="FM4"/>
  <c r="FL4"/>
  <c r="FK4"/>
  <c r="FI4"/>
  <c r="FH4"/>
  <c r="FG4"/>
  <c r="FE4"/>
  <c r="FD4"/>
  <c r="FC4"/>
  <c r="FA4"/>
  <c r="EZ4"/>
  <c r="EY4"/>
  <c r="EW4"/>
  <c r="EV4"/>
  <c r="EU4"/>
  <c r="ES4"/>
  <c r="ER4"/>
  <c r="EQ4"/>
  <c r="EO4"/>
  <c r="EN4"/>
  <c r="EM4"/>
  <c r="EK4"/>
  <c r="EJ4"/>
  <c r="EI4"/>
  <c r="EG4"/>
  <c r="EF4"/>
  <c r="EE4"/>
  <c r="EC4"/>
  <c r="EB4"/>
  <c r="EA4"/>
  <c r="DY4"/>
  <c r="DX4"/>
  <c r="DW4"/>
  <c r="DU4"/>
  <c r="DT4"/>
  <c r="DS4"/>
  <c r="DQ4"/>
  <c r="DP4"/>
  <c r="DO4"/>
  <c r="DM4"/>
  <c r="DL4"/>
  <c r="DK4"/>
  <c r="DI4"/>
  <c r="DH4"/>
  <c r="DG4"/>
  <c r="DE4"/>
  <c r="DD4"/>
  <c r="DC4"/>
  <c r="DB4"/>
  <c r="DA4"/>
  <c r="CZ4"/>
  <c r="CY4"/>
  <c r="CX4"/>
  <c r="CW4"/>
  <c r="CV4"/>
  <c r="CU4"/>
  <c r="CT4"/>
  <c r="CS4"/>
  <c r="CR4"/>
  <c r="CQ4"/>
  <c r="CP4"/>
  <c r="CO4"/>
  <c r="CN4"/>
  <c r="CM4"/>
  <c r="CL4"/>
  <c r="CK4"/>
  <c r="CJ4"/>
  <c r="CI4"/>
  <c r="CH4"/>
  <c r="CG4"/>
  <c r="CF4"/>
  <c r="CE4"/>
  <c r="CD4"/>
  <c r="CC4"/>
  <c r="CB4"/>
  <c r="CA4"/>
  <c r="BZ4"/>
  <c r="BY4"/>
  <c r="BX4"/>
  <c r="BW4"/>
  <c r="BV4"/>
  <c r="BU4"/>
  <c r="BT4"/>
  <c r="BS4"/>
  <c r="BR4"/>
  <c r="BQ4"/>
  <c r="BP4"/>
  <c r="BO4"/>
  <c r="BN4"/>
  <c r="BM4"/>
  <c r="BL4"/>
  <c r="BK4"/>
  <c r="BJ4"/>
  <c r="BI4"/>
  <c r="BH4"/>
  <c r="BG4"/>
  <c r="BF4"/>
  <c r="BE4"/>
  <c r="BD4"/>
  <c r="BC4"/>
  <c r="BA4"/>
  <c r="AZ4"/>
  <c r="AY4"/>
  <c r="AX4"/>
  <c r="AW4"/>
  <c r="AV4"/>
  <c r="AU4"/>
  <c r="AT4"/>
  <c r="AS4"/>
  <c r="AR4"/>
  <c r="AQ4"/>
  <c r="AP4"/>
  <c r="AO4"/>
  <c r="AN4"/>
  <c r="AM4"/>
  <c r="AL4"/>
  <c r="AK4"/>
  <c r="AJ4"/>
  <c r="AI4"/>
  <c r="AH4"/>
  <c r="AF4"/>
  <c r="AE4"/>
  <c r="AD4"/>
  <c r="AC4"/>
  <c r="AB4"/>
  <c r="AA4"/>
  <c r="Z4"/>
  <c r="Y4"/>
  <c r="X2"/>
  <c r="BB4"/>
  <c r="BB3"/>
  <c r="BB5" s="1"/>
  <c r="U23"/>
  <c r="DN3"/>
  <c r="DN5" s="1"/>
  <c r="ED3"/>
  <c r="ED5" s="1"/>
  <c r="ET3"/>
  <c r="ET5" s="1"/>
  <c r="FJ3"/>
  <c r="FJ5" s="1"/>
  <c r="DR3"/>
  <c r="DR5" s="1"/>
  <c r="EH3"/>
  <c r="EH5" s="1"/>
  <c r="EX3"/>
  <c r="EX5" s="1"/>
  <c r="DF4"/>
  <c r="DV4"/>
  <c r="EL4"/>
  <c r="FB4"/>
  <c r="AG3"/>
  <c r="AG5" s="1"/>
  <c r="X4" l="1"/>
  <c r="X3"/>
  <c r="Y5"/>
  <c r="X5" s="1"/>
</calcChain>
</file>

<file path=xl/comments1.xml><?xml version="1.0" encoding="utf-8"?>
<comments xmlns="http://schemas.openxmlformats.org/spreadsheetml/2006/main">
  <authors>
    <author>Bauer Norbert</author>
  </authors>
  <commentList>
    <comment ref="AB599" authorId="0">
      <text>
        <r>
          <rPr>
            <b/>
            <sz val="9"/>
            <color indexed="81"/>
            <rFont val="Tahoma"/>
            <family val="2"/>
            <charset val="238"/>
          </rPr>
          <t>Bauer Norbert:Kíváncsi leszek, hogy a Sternbergia előforduláshoz hány pozitív válasz lesz a feltétel?</t>
        </r>
      </text>
    </comment>
  </commentList>
</comments>
</file>

<file path=xl/sharedStrings.xml><?xml version="1.0" encoding="utf-8"?>
<sst xmlns="http://schemas.openxmlformats.org/spreadsheetml/2006/main" count="7659" uniqueCount="3104">
  <si>
    <t>Latitude</t>
  </si>
  <si>
    <t>Longitude</t>
  </si>
  <si>
    <t>Second military survey</t>
  </si>
  <si>
    <t>Third military survey</t>
  </si>
  <si>
    <t>Area (ha)</t>
  </si>
  <si>
    <t>Area of graves (ha)</t>
  </si>
  <si>
    <t>Forest cover (ha)</t>
  </si>
  <si>
    <t>Grassland cover (ha)</t>
  </si>
  <si>
    <t>Altitude (m)</t>
  </si>
  <si>
    <t>Christian</t>
  </si>
  <si>
    <t>Jewish</t>
  </si>
  <si>
    <t>Observer</t>
  </si>
  <si>
    <t>Number of orchid taxa</t>
  </si>
  <si>
    <t>Number of orchid individuals</t>
  </si>
  <si>
    <t>Number of protected species</t>
  </si>
  <si>
    <t>Number of individuals of protected species</t>
  </si>
  <si>
    <t>Anacamptis morio</t>
  </si>
  <si>
    <t>Anacamptis coriophora</t>
  </si>
  <si>
    <t>Anacamptis pyramidalis</t>
  </si>
  <si>
    <t>Dactylorhiza viridis</t>
  </si>
  <si>
    <t>Dactylorhiza majalis</t>
  </si>
  <si>
    <t>Dactylorhiza sambucina</t>
  </si>
  <si>
    <t>Dactylorhiza fuchsii</t>
  </si>
  <si>
    <t>Epipactis palustris</t>
  </si>
  <si>
    <t>Neotinea tridentata</t>
  </si>
  <si>
    <t>Neotinea ustulata</t>
  </si>
  <si>
    <t>Neottia ovata</t>
  </si>
  <si>
    <t>Gymnadenia conopsea</t>
  </si>
  <si>
    <t>Gymnadenia odoratissima</t>
  </si>
  <si>
    <t>Spiranthes spiralis</t>
  </si>
  <si>
    <t>Epipactis helleborine</t>
  </si>
  <si>
    <t>Orchis mascula ssp. Signifera</t>
  </si>
  <si>
    <t>Orchis militaris</t>
  </si>
  <si>
    <t>Orchis purpurea</t>
  </si>
  <si>
    <t>Ophrys fuciflora</t>
  </si>
  <si>
    <t>Ophrys apifera</t>
  </si>
  <si>
    <t>Ophrys sphegodes</t>
  </si>
  <si>
    <t>Ophrys sp.</t>
  </si>
  <si>
    <t>Cephalanthera longifolia</t>
  </si>
  <si>
    <t>Platanthera bifolia</t>
  </si>
  <si>
    <t>Cephalanthera damasonium</t>
  </si>
  <si>
    <t>Neottia nidus-avis</t>
  </si>
  <si>
    <t>Dactylorhiza sp.</t>
  </si>
  <si>
    <t>Himantoglossum adriaticum</t>
  </si>
  <si>
    <t>Himantoglossum calcaratum</t>
  </si>
  <si>
    <t>Primula elatior</t>
  </si>
  <si>
    <t>Potentilla rupestris</t>
  </si>
  <si>
    <t>Potentilla patula</t>
  </si>
  <si>
    <t>Alchemilla sp.</t>
  </si>
  <si>
    <t>Polystichum aculeatum</t>
  </si>
  <si>
    <t>Eriophorum latifolium</t>
  </si>
  <si>
    <t>Clematis integrifolia</t>
  </si>
  <si>
    <t>Hieracium aurantiacum</t>
  </si>
  <si>
    <t>Arnica montana</t>
  </si>
  <si>
    <t>Pulsatilla grandis</t>
  </si>
  <si>
    <t>Polygala major</t>
  </si>
  <si>
    <t>Astrantia major</t>
  </si>
  <si>
    <t>Lychnis coronaria</t>
  </si>
  <si>
    <t>Ranunculus illyricus</t>
  </si>
  <si>
    <t>Carlina acaulis</t>
  </si>
  <si>
    <t>Centaurea triumfetti</t>
  </si>
  <si>
    <t>Doronicum hungaricum</t>
  </si>
  <si>
    <t>Taraxacum serotinum</t>
  </si>
  <si>
    <t>Thlaspi jankae</t>
  </si>
  <si>
    <t>Thlaspi caerulescens</t>
  </si>
  <si>
    <t>Thlaspi kovacsii</t>
  </si>
  <si>
    <t>Clematis alpina</t>
  </si>
  <si>
    <t>Gentiana asclepiadea</t>
  </si>
  <si>
    <t>Vaccinium vitis-idaea</t>
  </si>
  <si>
    <t>Scilla vindobonensis</t>
  </si>
  <si>
    <t>Scilla drunensis</t>
  </si>
  <si>
    <t>Phlomis tuberosa</t>
  </si>
  <si>
    <t>Reseda inodora</t>
  </si>
  <si>
    <t>Amygdalus nana</t>
  </si>
  <si>
    <t>Linaria biebersteinii</t>
  </si>
  <si>
    <t>Spiraea crenata</t>
  </si>
  <si>
    <t>Aster sedifolius</t>
  </si>
  <si>
    <t>Aster amellus</t>
  </si>
  <si>
    <t>Parnassia palustris</t>
  </si>
  <si>
    <t>Vinca herbacea</t>
  </si>
  <si>
    <t>Galanthus nivalis</t>
  </si>
  <si>
    <t>Astragalus dasyanthus</t>
  </si>
  <si>
    <t>Astragalus excapus</t>
  </si>
  <si>
    <t>Echium russicum</t>
  </si>
  <si>
    <t>Gentiana cruciata</t>
  </si>
  <si>
    <t>Muscari botryoides</t>
  </si>
  <si>
    <t>Primula vulgaris</t>
  </si>
  <si>
    <t>Stipa sp.</t>
  </si>
  <si>
    <t>Lathyrus lacteus</t>
  </si>
  <si>
    <t>Ornithogalum refractum</t>
  </si>
  <si>
    <t>Adonis vernalis</t>
  </si>
  <si>
    <t>Ornithogalum brevistylum</t>
  </si>
  <si>
    <t>Prunella grandiflora</t>
  </si>
  <si>
    <t>Scrophularia scopolii</t>
  </si>
  <si>
    <t>Phegopteris connectilis</t>
  </si>
  <si>
    <t>Gladiolus imbricatus</t>
  </si>
  <si>
    <t>Cirsium erisithales</t>
  </si>
  <si>
    <t>Iris pumila</t>
  </si>
  <si>
    <t>Iris aphylla</t>
  </si>
  <si>
    <t>Iris arenaria</t>
  </si>
  <si>
    <t>Peucedanum officinale</t>
  </si>
  <si>
    <t>Achillea chritmifolia</t>
  </si>
  <si>
    <t>Anthriscus nitidus</t>
  </si>
  <si>
    <t>Dianthus collinus</t>
  </si>
  <si>
    <t>Dryopteris carthusiana</t>
  </si>
  <si>
    <t>Inula germanica</t>
  </si>
  <si>
    <t>Iris variegata</t>
  </si>
  <si>
    <t>Phyllis scolopendrium</t>
  </si>
  <si>
    <t>Scopolia carniolica</t>
  </si>
  <si>
    <t>Sempervirum matricum</t>
  </si>
  <si>
    <t>Aconitum variegatum subsp. Gracile</t>
  </si>
  <si>
    <t>Valeriana tripteris</t>
  </si>
  <si>
    <t>Moehringia muscosa</t>
  </si>
  <si>
    <t>Ranunculus polyphyllus</t>
  </si>
  <si>
    <t>Jurinea mollis</t>
  </si>
  <si>
    <t>Dictamnus albus</t>
  </si>
  <si>
    <t>Anchusa barrelieri</t>
  </si>
  <si>
    <t>Sphagnum girgensohnii</t>
  </si>
  <si>
    <t>Sphagnum russowii</t>
  </si>
  <si>
    <t>Hepatica nobilis</t>
  </si>
  <si>
    <t>Petasites albus</t>
  </si>
  <si>
    <t>Dentaria glandulosa</t>
  </si>
  <si>
    <t>Stipa pulcherrima</t>
  </si>
  <si>
    <t>Veronica incana</t>
  </si>
  <si>
    <t>Centaurea arenaria</t>
  </si>
  <si>
    <t>Centaurea sadleriana</t>
  </si>
  <si>
    <t>Sternbergia colchiciflora</t>
  </si>
  <si>
    <t>Dianthus deltoides</t>
  </si>
  <si>
    <t>Tamus communis</t>
  </si>
  <si>
    <t>Digitalis cf. Ferruginea</t>
  </si>
  <si>
    <t>Digitalis lanata</t>
  </si>
  <si>
    <t>Pulsatilla sp.</t>
  </si>
  <si>
    <t>Tragopogon floccosus</t>
  </si>
  <si>
    <t>Gentianopsis ciliata</t>
  </si>
  <si>
    <t>Pulsatilla cf. Zimmermannii</t>
  </si>
  <si>
    <t>Scilla kladnii</t>
  </si>
  <si>
    <t>Pyrola rotundifolia</t>
  </si>
  <si>
    <t>Achillea ochroleuca</t>
  </si>
  <si>
    <t>Festuca wagneri</t>
  </si>
  <si>
    <t>Stipa borysthenica</t>
  </si>
  <si>
    <t>Linum tenuifolium</t>
  </si>
  <si>
    <t>Ajuga laxmannii</t>
  </si>
  <si>
    <t>Coronilla emerus</t>
  </si>
  <si>
    <t>Medicago rigidula</t>
  </si>
  <si>
    <t>Spiraea media</t>
  </si>
  <si>
    <t>Silene bupleuroides</t>
  </si>
  <si>
    <t>Inula oculus-christii</t>
  </si>
  <si>
    <t>Thalictrum aquilegifolium</t>
  </si>
  <si>
    <t>Pulsatilla nigricans</t>
  </si>
  <si>
    <t>Convulvulus cantabrica</t>
  </si>
  <si>
    <t>Scabiosa canescens</t>
  </si>
  <si>
    <t>Jovibarba hirta</t>
  </si>
  <si>
    <t>Scilla autumnalis</t>
  </si>
  <si>
    <t>Lycopodium clavatum</t>
  </si>
  <si>
    <t>Androsace maxima</t>
  </si>
  <si>
    <t>Sphagnum fallax</t>
  </si>
  <si>
    <t>Silene dioica</t>
  </si>
  <si>
    <t>Inula helenium</t>
  </si>
  <si>
    <t>Linum flavum</t>
  </si>
  <si>
    <t>Lathyrus sphaericus</t>
  </si>
  <si>
    <t>Pulsatilla montana</t>
  </si>
  <si>
    <t>Brassica elongata</t>
  </si>
  <si>
    <t>Crocus banaticus</t>
  </si>
  <si>
    <t>Caragana frutex</t>
  </si>
  <si>
    <t>Agropyron pectinatum</t>
  </si>
  <si>
    <t>Viola ambigua</t>
  </si>
  <si>
    <t>Limonium gmelinii</t>
  </si>
  <si>
    <t xml:space="preserve">Chamaecytisus sp. </t>
  </si>
  <si>
    <t>Crocus scepusiensis</t>
  </si>
  <si>
    <t>Dianthus pontederae</t>
  </si>
  <si>
    <t>Genista sagittalis</t>
  </si>
  <si>
    <t>Clematis recta</t>
  </si>
  <si>
    <t>Polygala comosa</t>
  </si>
  <si>
    <t>Thalictrum minus</t>
  </si>
  <si>
    <t>Stipa capillata</t>
  </si>
  <si>
    <t>Arenaria procera</t>
  </si>
  <si>
    <t>Cirsium pannonicum</t>
  </si>
  <si>
    <t>Podospermum canum</t>
  </si>
  <si>
    <t>Campanula bononiensis</t>
  </si>
  <si>
    <t>Draba muralis</t>
  </si>
  <si>
    <t>Draba nemorosa</t>
  </si>
  <si>
    <t>Cardaminopsis halleri</t>
  </si>
  <si>
    <t>Aphanes arvensis</t>
  </si>
  <si>
    <t>Rosa gallica</t>
  </si>
  <si>
    <t>Calluna vulgaris</t>
  </si>
  <si>
    <t>Total</t>
  </si>
  <si>
    <t>pop</t>
  </si>
  <si>
    <t>Orchidaceae</t>
  </si>
  <si>
    <t>Primulaceae</t>
  </si>
  <si>
    <t>Rosaceae</t>
  </si>
  <si>
    <t>Dryopteridaceae</t>
  </si>
  <si>
    <t>Cyperaceae</t>
  </si>
  <si>
    <t>Ranunculaceae</t>
  </si>
  <si>
    <t>Asteraceae</t>
  </si>
  <si>
    <t>Polygalaceae</t>
  </si>
  <si>
    <t>Apiaceae</t>
  </si>
  <si>
    <t>Caryophyllaceae</t>
  </si>
  <si>
    <t>Brassicaceae</t>
  </si>
  <si>
    <t>Gentianaceae</t>
  </si>
  <si>
    <t>Ericaceae</t>
  </si>
  <si>
    <t>Asparagaceae</t>
  </si>
  <si>
    <t>Lamiaceae</t>
  </si>
  <si>
    <t>Resedaceae</t>
  </si>
  <si>
    <t>Scrophulariaceae</t>
  </si>
  <si>
    <t>Parnassiaceae</t>
  </si>
  <si>
    <t>Vincaceae</t>
  </si>
  <si>
    <t>Amaryllidaceae</t>
  </si>
  <si>
    <t>Fabaceae</t>
  </si>
  <si>
    <t>Boraginaceae</t>
  </si>
  <si>
    <t>Poaceae</t>
  </si>
  <si>
    <t>Thelypteridaceae</t>
  </si>
  <si>
    <t>Iridaceae</t>
  </si>
  <si>
    <t>Aspleniaceae</t>
  </si>
  <si>
    <t>Crassulaceae</t>
  </si>
  <si>
    <t>Caprifoliaceae</t>
  </si>
  <si>
    <t>Rutaceae</t>
  </si>
  <si>
    <t>Sphagnaceae</t>
  </si>
  <si>
    <t>Dioscoreaceae</t>
  </si>
  <si>
    <t>Liliaceae</t>
  </si>
  <si>
    <t>Pyrolaceae</t>
  </si>
  <si>
    <t>Linaceae</t>
  </si>
  <si>
    <t>Convulvulaceae</t>
  </si>
  <si>
    <t>Dipsacaceae</t>
  </si>
  <si>
    <t>Lycopodiaceae</t>
  </si>
  <si>
    <t>Abaújlak</t>
  </si>
  <si>
    <t>BAZ</t>
  </si>
  <si>
    <t>48.40511</t>
  </si>
  <si>
    <t>20.96193</t>
  </si>
  <si>
    <t>plow</t>
  </si>
  <si>
    <t>cemetery</t>
  </si>
  <si>
    <t>MVA-NT-TA</t>
  </si>
  <si>
    <t>Abaújszántó</t>
  </si>
  <si>
    <t>48.27975</t>
  </si>
  <si>
    <t>21.19253</t>
  </si>
  <si>
    <t>Alsógagy</t>
  </si>
  <si>
    <t>48.40619</t>
  </si>
  <si>
    <t>21.02240</t>
  </si>
  <si>
    <t>Alsószuha</t>
  </si>
  <si>
    <t>48.37561</t>
  </si>
  <si>
    <t>20.50735</t>
  </si>
  <si>
    <t>MVA-LV-TA</t>
  </si>
  <si>
    <t>Alsótelekes</t>
  </si>
  <si>
    <t>48.40308</t>
  </si>
  <si>
    <t>20.66056</t>
  </si>
  <si>
    <t>Alsóvadász</t>
  </si>
  <si>
    <t>48.24195</t>
  </si>
  <si>
    <t>20.90055</t>
  </si>
  <si>
    <t>Arló</t>
  </si>
  <si>
    <t>48.17225</t>
  </si>
  <si>
    <t>20.26168</t>
  </si>
  <si>
    <t>MVA-SK</t>
  </si>
  <si>
    <t>48.17638</t>
  </si>
  <si>
    <t>20.25122</t>
  </si>
  <si>
    <t>Aszaló</t>
  </si>
  <si>
    <t>48.22349</t>
  </si>
  <si>
    <t>20.95037</t>
  </si>
  <si>
    <t>Baktakék</t>
  </si>
  <si>
    <t>48.36357</t>
  </si>
  <si>
    <t>21.03167</t>
  </si>
  <si>
    <t>48.37330</t>
  </si>
  <si>
    <t>21.03159</t>
  </si>
  <si>
    <t>Bánréve</t>
  </si>
  <si>
    <t>48.29824</t>
  </si>
  <si>
    <t>20.35587</t>
  </si>
  <si>
    <t>Baskó</t>
  </si>
  <si>
    <t>48.33333</t>
  </si>
  <si>
    <t>21.33782</t>
  </si>
  <si>
    <t>Beret</t>
  </si>
  <si>
    <t>48.34568</t>
  </si>
  <si>
    <t>21.02669</t>
  </si>
  <si>
    <t>Bódvaszilas</t>
  </si>
  <si>
    <t>48.53558</t>
  </si>
  <si>
    <t>20.72827</t>
  </si>
  <si>
    <t>Büttös</t>
  </si>
  <si>
    <t>48.48258</t>
  </si>
  <si>
    <t>21.01409</t>
  </si>
  <si>
    <t>Csenyéte</t>
  </si>
  <si>
    <t>48.43030</t>
  </si>
  <si>
    <t>21.04517</t>
  </si>
  <si>
    <t>Csobád</t>
  </si>
  <si>
    <t>48.28222</t>
  </si>
  <si>
    <t>21.02482</t>
  </si>
  <si>
    <t>Detek</t>
  </si>
  <si>
    <t>48.33486</t>
  </si>
  <si>
    <t>21.02292</t>
  </si>
  <si>
    <t>Égerszög</t>
  </si>
  <si>
    <t>48.44545</t>
  </si>
  <si>
    <t>20.58555</t>
  </si>
  <si>
    <t>Encs-Gibárt</t>
  </si>
  <si>
    <t>48.31777</t>
  </si>
  <si>
    <t>21.16705</t>
  </si>
  <si>
    <t>Fancsal</t>
  </si>
  <si>
    <t>48.35831</t>
  </si>
  <si>
    <t>21.06004</t>
  </si>
  <si>
    <t>Felsőgagy</t>
  </si>
  <si>
    <t>48.42942</t>
  </si>
  <si>
    <t>21.01222</t>
  </si>
  <si>
    <t>Felsőkelecsény</t>
  </si>
  <si>
    <t>20.59871</t>
  </si>
  <si>
    <t>Felsőtelekes</t>
  </si>
  <si>
    <t>48.40415</t>
  </si>
  <si>
    <t>20.64005</t>
  </si>
  <si>
    <t>Forró</t>
  </si>
  <si>
    <t>48.31776</t>
  </si>
  <si>
    <t>21.08121</t>
  </si>
  <si>
    <t>Gagyapáti</t>
  </si>
  <si>
    <t>48.41101</t>
  </si>
  <si>
    <t>21.00384</t>
  </si>
  <si>
    <t>Gagybátor</t>
  </si>
  <si>
    <t>48.43346</t>
  </si>
  <si>
    <t>20.95594</t>
  </si>
  <si>
    <t>Gagyvendégi</t>
  </si>
  <si>
    <t>48.42453</t>
  </si>
  <si>
    <t>20.96800</t>
  </si>
  <si>
    <t>Galvács</t>
  </si>
  <si>
    <t>48.42239</t>
  </si>
  <si>
    <t>20.77786</t>
  </si>
  <si>
    <t>Gömörszőlős</t>
  </si>
  <si>
    <t>48.37463</t>
  </si>
  <si>
    <t>20.43074</t>
  </si>
  <si>
    <t>Hangony</t>
  </si>
  <si>
    <t>48.22885</t>
  </si>
  <si>
    <t>20.19912</t>
  </si>
  <si>
    <t>Hernádbűd</t>
  </si>
  <si>
    <t>48.29681</t>
  </si>
  <si>
    <t>21.14033</t>
  </si>
  <si>
    <t>Hernádkércs</t>
  </si>
  <si>
    <t>48.24077</t>
  </si>
  <si>
    <t>21.05235</t>
  </si>
  <si>
    <t>Homrogd</t>
  </si>
  <si>
    <t>48.27990</t>
  </si>
  <si>
    <t>20.91528</t>
  </si>
  <si>
    <t>Imola</t>
  </si>
  <si>
    <t>48.42220</t>
  </si>
  <si>
    <t>20.54798</t>
  </si>
  <si>
    <t>Irota</t>
  </si>
  <si>
    <t>48.39724</t>
  </si>
  <si>
    <t>20.87806</t>
  </si>
  <si>
    <t>Izsófalva</t>
  </si>
  <si>
    <t>48.30331</t>
  </si>
  <si>
    <t>20.65869</t>
  </si>
  <si>
    <t>Jósvafő</t>
  </si>
  <si>
    <t>48.48335</t>
  </si>
  <si>
    <t>20.54835</t>
  </si>
  <si>
    <t>Kánó</t>
  </si>
  <si>
    <t>48.42896</t>
  </si>
  <si>
    <t>20.59862</t>
  </si>
  <si>
    <t>Kány</t>
  </si>
  <si>
    <t>48.51739</t>
  </si>
  <si>
    <t>21.01689</t>
  </si>
  <si>
    <t>Kázsmárk</t>
  </si>
  <si>
    <t>48.27697</t>
  </si>
  <si>
    <t>20.98214</t>
  </si>
  <si>
    <t>Molnár Csaba</t>
  </si>
  <si>
    <t>Kelemér</t>
  </si>
  <si>
    <t>48.35735</t>
  </si>
  <si>
    <t>20.43279</t>
  </si>
  <si>
    <t>Keresztéte</t>
  </si>
  <si>
    <t>48.50072</t>
  </si>
  <si>
    <t>20.95271</t>
  </si>
  <si>
    <t>?</t>
  </si>
  <si>
    <t>Krasznokvajda</t>
  </si>
  <si>
    <t>48.47833</t>
  </si>
  <si>
    <t>20.96794</t>
  </si>
  <si>
    <t>Lak</t>
  </si>
  <si>
    <t>48.34963</t>
  </si>
  <si>
    <t>20.87111</t>
  </si>
  <si>
    <t>Mád</t>
  </si>
  <si>
    <t>48.19042</t>
  </si>
  <si>
    <t>21.28454</t>
  </si>
  <si>
    <t>Mályi</t>
  </si>
  <si>
    <t>48.01607</t>
  </si>
  <si>
    <t>20.81573</t>
  </si>
  <si>
    <t>Martonyi</t>
  </si>
  <si>
    <t>48.47190</t>
  </si>
  <si>
    <t>20.76658</t>
  </si>
  <si>
    <t>Meszes</t>
  </si>
  <si>
    <t>48.43871</t>
  </si>
  <si>
    <t>20.79363</t>
  </si>
  <si>
    <t>forest</t>
  </si>
  <si>
    <t>Miskolc - Szentpéteri kapu</t>
  </si>
  <si>
    <t>48.12977</t>
  </si>
  <si>
    <t>20.78125</t>
  </si>
  <si>
    <t>Múcsony</t>
  </si>
  <si>
    <t>48.27190</t>
  </si>
  <si>
    <t>20.68080</t>
  </si>
  <si>
    <t>Nagycsécs</t>
  </si>
  <si>
    <t>47.95601</t>
  </si>
  <si>
    <t>20.96127</t>
  </si>
  <si>
    <t>TA, SA</t>
  </si>
  <si>
    <t>Nagykinizs</t>
  </si>
  <si>
    <t>48.23222</t>
  </si>
  <si>
    <t>21.03933</t>
  </si>
  <si>
    <t>Nyékládháza</t>
  </si>
  <si>
    <t>47.99435</t>
  </si>
  <si>
    <t>20.82739</t>
  </si>
  <si>
    <t>Ónod</t>
  </si>
  <si>
    <t>47.99813</t>
  </si>
  <si>
    <t>20.91043</t>
  </si>
  <si>
    <t>Ormosbánya</t>
  </si>
  <si>
    <t>48.32536</t>
  </si>
  <si>
    <t>20.64753</t>
  </si>
  <si>
    <t>Ózd-Susa</t>
  </si>
  <si>
    <t>48.27413</t>
  </si>
  <si>
    <t>20.24660</t>
  </si>
  <si>
    <t>Ózd-Szentsimon</t>
  </si>
  <si>
    <t>48.23581</t>
  </si>
  <si>
    <t>20.22667</t>
  </si>
  <si>
    <t>Ózd-Táblai temető</t>
  </si>
  <si>
    <t>48.24649</t>
  </si>
  <si>
    <t>20.32663</t>
  </si>
  <si>
    <t>Ózd-Uraj</t>
  </si>
  <si>
    <t>48.25187</t>
  </si>
  <si>
    <t>20.27062</t>
  </si>
  <si>
    <t>Pamlény</t>
  </si>
  <si>
    <t>48.49617</t>
  </si>
  <si>
    <t>20.92616</t>
  </si>
  <si>
    <t>Parasznya</t>
  </si>
  <si>
    <t>48.16366</t>
  </si>
  <si>
    <t>20.64232</t>
  </si>
  <si>
    <t>Pere</t>
  </si>
  <si>
    <t>48.28617</t>
  </si>
  <si>
    <t>21.12245</t>
  </si>
  <si>
    <t>orchard</t>
  </si>
  <si>
    <t>Perecse</t>
  </si>
  <si>
    <t>48.50512</t>
  </si>
  <si>
    <t>20.98978</t>
  </si>
  <si>
    <t>Perkupa</t>
  </si>
  <si>
    <t>48.47591</t>
  </si>
  <si>
    <t>20.68427</t>
  </si>
  <si>
    <t>Radostyán</t>
  </si>
  <si>
    <t>48.17837</t>
  </si>
  <si>
    <t>20.65799</t>
  </si>
  <si>
    <t>SA, KJ</t>
  </si>
  <si>
    <t>Ragály</t>
  </si>
  <si>
    <t>48.40507</t>
  </si>
  <si>
    <t>20.52439</t>
  </si>
  <si>
    <t>settlement</t>
  </si>
  <si>
    <t>Rakaca</t>
  </si>
  <si>
    <t>48.45900</t>
  </si>
  <si>
    <t>20.88700</t>
  </si>
  <si>
    <t>Rakacaszend</t>
  </si>
  <si>
    <t>48.46069</t>
  </si>
  <si>
    <t>20.84069</t>
  </si>
  <si>
    <t>Rásonysápberencs</t>
  </si>
  <si>
    <t>48.30164</t>
  </si>
  <si>
    <t>20.99126</t>
  </si>
  <si>
    <t>Rudabánya</t>
  </si>
  <si>
    <t>48.37578</t>
  </si>
  <si>
    <t>20.61927</t>
  </si>
  <si>
    <t>wet grassland</t>
  </si>
  <si>
    <t>48.38280</t>
  </si>
  <si>
    <t>20.61918</t>
  </si>
  <si>
    <t>Sajóbábony</t>
  </si>
  <si>
    <t>48.17291</t>
  </si>
  <si>
    <t>20.72831</t>
  </si>
  <si>
    <t>48.17349</t>
  </si>
  <si>
    <t>20.73271</t>
  </si>
  <si>
    <t>Sajóecseg</t>
  </si>
  <si>
    <t>48.18944</t>
  </si>
  <si>
    <t>20.76094</t>
  </si>
  <si>
    <t>Sajógalgóc</t>
  </si>
  <si>
    <t>48.29271</t>
  </si>
  <si>
    <t>20.53261</t>
  </si>
  <si>
    <t>Sajóivánka</t>
  </si>
  <si>
    <t>48.26491</t>
  </si>
  <si>
    <t>20.57378</t>
  </si>
  <si>
    <t>Sajókápolna</t>
  </si>
  <si>
    <t>48.19641</t>
  </si>
  <si>
    <t>20.69570</t>
  </si>
  <si>
    <t>Szirmai Orsolya, MVA-NT-TA</t>
  </si>
  <si>
    <t>Sajókeresztúr</t>
  </si>
  <si>
    <t>48.17545</t>
  </si>
  <si>
    <t>20.77465</t>
  </si>
  <si>
    <t>Sajólászlófalva</t>
  </si>
  <si>
    <t>48.18055</t>
  </si>
  <si>
    <t>20.67058</t>
  </si>
  <si>
    <t>Sajónémeti</t>
  </si>
  <si>
    <t>48.27329</t>
  </si>
  <si>
    <t>20.38586</t>
  </si>
  <si>
    <t>Sajópüspöki</t>
  </si>
  <si>
    <t>48.28045</t>
  </si>
  <si>
    <t>20.33292</t>
  </si>
  <si>
    <t>Sajószentpéter</t>
  </si>
  <si>
    <t>48.21282</t>
  </si>
  <si>
    <t>20.72822</t>
  </si>
  <si>
    <t>Serényfalva</t>
  </si>
  <si>
    <t>48.31622</t>
  </si>
  <si>
    <t>20.39354</t>
  </si>
  <si>
    <t>Sima</t>
  </si>
  <si>
    <t>21.29934</t>
  </si>
  <si>
    <t>Szakácsi</t>
  </si>
  <si>
    <t>48.38464</t>
  </si>
  <si>
    <t>20.85762</t>
  </si>
  <si>
    <t>Szalonna</t>
  </si>
  <si>
    <t>48.45055</t>
  </si>
  <si>
    <t>20.73470</t>
  </si>
  <si>
    <t>Szanticska</t>
  </si>
  <si>
    <t>48.40635</t>
  </si>
  <si>
    <t>20.97201</t>
  </si>
  <si>
    <t>scrub</t>
  </si>
  <si>
    <t>Szászfa</t>
  </si>
  <si>
    <t>48.47698</t>
  </si>
  <si>
    <t>20.94373</t>
  </si>
  <si>
    <t>Szendrő</t>
  </si>
  <si>
    <t>48.40741</t>
  </si>
  <si>
    <t>20.72021</t>
  </si>
  <si>
    <t>Szendrő - Várdomb</t>
  </si>
  <si>
    <t>48.40762</t>
  </si>
  <si>
    <t>20.73200</t>
  </si>
  <si>
    <t>Szendrőlád</t>
  </si>
  <si>
    <t>48.34661</t>
  </si>
  <si>
    <t>20.74303</t>
  </si>
  <si>
    <t>Szentistvánbaksa</t>
  </si>
  <si>
    <t>48.22254</t>
  </si>
  <si>
    <t>21.03015</t>
  </si>
  <si>
    <t>Szikszó</t>
  </si>
  <si>
    <t>48.20107</t>
  </si>
  <si>
    <t>20.92385</t>
  </si>
  <si>
    <t>Szin</t>
  </si>
  <si>
    <t>48.50012</t>
  </si>
  <si>
    <t>20.66457</t>
  </si>
  <si>
    <t>Szinpetri</t>
  </si>
  <si>
    <t>48.48605</t>
  </si>
  <si>
    <t>20.62397</t>
  </si>
  <si>
    <t>Szirmabesenyő</t>
  </si>
  <si>
    <t>48.13974</t>
  </si>
  <si>
    <t>20.80439</t>
  </si>
  <si>
    <t>Szőlősardó</t>
  </si>
  <si>
    <t>48.44176</t>
  </si>
  <si>
    <t>20.62471</t>
  </si>
  <si>
    <t>48.44437</t>
  </si>
  <si>
    <t>20.63326</t>
  </si>
  <si>
    <t>Szuhakálló</t>
  </si>
  <si>
    <t>48.27901</t>
  </si>
  <si>
    <t>20.64913</t>
  </si>
  <si>
    <t>48.27798</t>
  </si>
  <si>
    <t>20.67002</t>
  </si>
  <si>
    <t>Szuhogy</t>
  </si>
  <si>
    <t>48.38815</t>
  </si>
  <si>
    <t>20.67539</t>
  </si>
  <si>
    <t>Tállya</t>
  </si>
  <si>
    <t>48.23094</t>
  </si>
  <si>
    <t>21.23322</t>
  </si>
  <si>
    <t>Tarcal</t>
  </si>
  <si>
    <t>48.12618</t>
  </si>
  <si>
    <t>21.35172</t>
  </si>
  <si>
    <t>Teresztenye</t>
  </si>
  <si>
    <t>48.44689</t>
  </si>
  <si>
    <t>20.60931</t>
  </si>
  <si>
    <t>Tomor</t>
  </si>
  <si>
    <t>48.32325</t>
  </si>
  <si>
    <t>20.87820</t>
  </si>
  <si>
    <t>Tornanádaska</t>
  </si>
  <si>
    <t>48.56423</t>
  </si>
  <si>
    <t>20.78548</t>
  </si>
  <si>
    <t>Trizs</t>
  </si>
  <si>
    <t>48.42688</t>
  </si>
  <si>
    <t>20.49240</t>
  </si>
  <si>
    <t>Vadna</t>
  </si>
  <si>
    <t>48.27029</t>
  </si>
  <si>
    <t>20.55511</t>
  </si>
  <si>
    <t>Zádorfalva</t>
  </si>
  <si>
    <t>48.38980</t>
  </si>
  <si>
    <t>20.48997</t>
  </si>
  <si>
    <t>Zubogy</t>
  </si>
  <si>
    <t>48.38398</t>
  </si>
  <si>
    <t>20.57767</t>
  </si>
  <si>
    <t>Bélmegyer</t>
  </si>
  <si>
    <t>Békés</t>
  </si>
  <si>
    <t>46.86935</t>
  </si>
  <si>
    <t>21.17007</t>
  </si>
  <si>
    <t>MVA</t>
  </si>
  <si>
    <t>Bucsa</t>
  </si>
  <si>
    <t>47.21031</t>
  </si>
  <si>
    <t>20.99867</t>
  </si>
  <si>
    <t>dry grassland</t>
  </si>
  <si>
    <t>Füzesgyarmat</t>
  </si>
  <si>
    <t>47.09070</t>
  </si>
  <si>
    <t>21.20006</t>
  </si>
  <si>
    <t>Gyomaendrőd</t>
  </si>
  <si>
    <t>46.92940</t>
  </si>
  <si>
    <t>20.82665</t>
  </si>
  <si>
    <t>46.93267</t>
  </si>
  <si>
    <t>20.81346</t>
  </si>
  <si>
    <t>46.92986</t>
  </si>
  <si>
    <t>20.76775</t>
  </si>
  <si>
    <t>Mezőbereg</t>
  </si>
  <si>
    <t>46.81163</t>
  </si>
  <si>
    <t>21.01139</t>
  </si>
  <si>
    <t>46.82805</t>
  </si>
  <si>
    <t>21.01322</t>
  </si>
  <si>
    <t>Okány</t>
  </si>
  <si>
    <t>46.89575</t>
  </si>
  <si>
    <t>21.36082</t>
  </si>
  <si>
    <t>46.89571</t>
  </si>
  <si>
    <t>21.36577</t>
  </si>
  <si>
    <t>Tarhos</t>
  </si>
  <si>
    <t>46.81490</t>
  </si>
  <si>
    <t>21.22920</t>
  </si>
  <si>
    <t>Bakonycsernye</t>
  </si>
  <si>
    <t>Fejér</t>
  </si>
  <si>
    <t>47.32608</t>
  </si>
  <si>
    <t>18.07492</t>
  </si>
  <si>
    <t>Balinka</t>
  </si>
  <si>
    <t>47.31298</t>
  </si>
  <si>
    <t>18.19188</t>
  </si>
  <si>
    <t>Bodajk</t>
  </si>
  <si>
    <t>47.32419</t>
  </si>
  <si>
    <t>18.22211</t>
  </si>
  <si>
    <t>Csákberény</t>
  </si>
  <si>
    <t>47.35670</t>
  </si>
  <si>
    <t>18.32361</t>
  </si>
  <si>
    <t>Csákvár</t>
  </si>
  <si>
    <t>47.39250</t>
  </si>
  <si>
    <t>18.44995</t>
  </si>
  <si>
    <t>Gánt</t>
  </si>
  <si>
    <t>47.38933</t>
  </si>
  <si>
    <t>18.38563</t>
  </si>
  <si>
    <t>Farkas Sándor</t>
  </si>
  <si>
    <t>Lovasberény</t>
  </si>
  <si>
    <t>47.31212</t>
  </si>
  <si>
    <t>18.55684</t>
  </si>
  <si>
    <t>Szili István</t>
  </si>
  <si>
    <t>Mecsér</t>
  </si>
  <si>
    <t>47.32330</t>
  </si>
  <si>
    <t>18.14053</t>
  </si>
  <si>
    <t>Söréd</t>
  </si>
  <si>
    <t>47.32315</t>
  </si>
  <si>
    <t>18.28435</t>
  </si>
  <si>
    <t>Székesfehérvár</t>
  </si>
  <si>
    <t>47.20023</t>
  </si>
  <si>
    <t>18.39294</t>
  </si>
  <si>
    <t>47.20201</t>
  </si>
  <si>
    <t>18.39216</t>
  </si>
  <si>
    <t>Bakonszeg</t>
  </si>
  <si>
    <t>HB</t>
  </si>
  <si>
    <t>47.18961</t>
  </si>
  <si>
    <t>21.44648</t>
  </si>
  <si>
    <t>Balmazújváros</t>
  </si>
  <si>
    <t>47.60677</t>
  </si>
  <si>
    <t>21.36717</t>
  </si>
  <si>
    <t>MVA-NK-NT-SK-TA</t>
  </si>
  <si>
    <t>Biharkeresztes</t>
  </si>
  <si>
    <t>47.13109</t>
  </si>
  <si>
    <t>21.70576</t>
  </si>
  <si>
    <t>47.12600</t>
  </si>
  <si>
    <t>21.70115</t>
  </si>
  <si>
    <t>Biharnagybajom</t>
  </si>
  <si>
    <t>47.21175</t>
  </si>
  <si>
    <t>21.24998</t>
  </si>
  <si>
    <t>Egyek</t>
  </si>
  <si>
    <t>47.62753</t>
  </si>
  <si>
    <t>20.90880</t>
  </si>
  <si>
    <t>Komádi</t>
  </si>
  <si>
    <t>47.01729</t>
  </si>
  <si>
    <t>21.50782</t>
  </si>
  <si>
    <t>47.01467</t>
  </si>
  <si>
    <t>21.48329</t>
  </si>
  <si>
    <t>Körmösdpuszta</t>
  </si>
  <si>
    <t>47.07698</t>
  </si>
  <si>
    <t>21.59124</t>
  </si>
  <si>
    <t>Körösújfalu</t>
  </si>
  <si>
    <t>46.96397</t>
  </si>
  <si>
    <t>21.38376</t>
  </si>
  <si>
    <t>Körösszakál</t>
  </si>
  <si>
    <t>47.01934</t>
  </si>
  <si>
    <t>21.58850</t>
  </si>
  <si>
    <t>Körösszegapáti</t>
  </si>
  <si>
    <t>47.04642</t>
  </si>
  <si>
    <t>21.63538</t>
  </si>
  <si>
    <t>Magyarhomorog</t>
  </si>
  <si>
    <t>47.02083</t>
  </si>
  <si>
    <t>21.53700</t>
  </si>
  <si>
    <t>Mezőpeterd</t>
  </si>
  <si>
    <t>47.16664</t>
  </si>
  <si>
    <t>21.62362</t>
  </si>
  <si>
    <t>Mezősas</t>
  </si>
  <si>
    <t>47.11864</t>
  </si>
  <si>
    <t>21.56845</t>
  </si>
  <si>
    <t>Nagyiván</t>
  </si>
  <si>
    <t>47.49169</t>
  </si>
  <si>
    <t>20.93437</t>
  </si>
  <si>
    <t>Nagyrábé</t>
  </si>
  <si>
    <t>47.20152</t>
  </si>
  <si>
    <t>21.34709</t>
  </si>
  <si>
    <t>Tiszacsege</t>
  </si>
  <si>
    <t>47.68541</t>
  </si>
  <si>
    <t>20.99707</t>
  </si>
  <si>
    <t>Told</t>
  </si>
  <si>
    <t>47.12139</t>
  </si>
  <si>
    <t>21.65106</t>
  </si>
  <si>
    <t>Újiráz</t>
  </si>
  <si>
    <t>46.98684</t>
  </si>
  <si>
    <t>21.36042</t>
  </si>
  <si>
    <t>Újszentmargita</t>
  </si>
  <si>
    <t>47.73446</t>
  </si>
  <si>
    <t>21.10957</t>
  </si>
  <si>
    <t>Abasár</t>
  </si>
  <si>
    <t>Heves</t>
  </si>
  <si>
    <t>47.79360</t>
  </si>
  <si>
    <t>20.00336</t>
  </si>
  <si>
    <t>LV-NT-TA</t>
  </si>
  <si>
    <t>Apc</t>
  </si>
  <si>
    <t>47.79623</t>
  </si>
  <si>
    <t>19.69782</t>
  </si>
  <si>
    <t>Atkár</t>
  </si>
  <si>
    <t>47.71258</t>
  </si>
  <si>
    <t>19.88407</t>
  </si>
  <si>
    <t>Csány</t>
  </si>
  <si>
    <t>47.64932</t>
  </si>
  <si>
    <t>19.83547</t>
  </si>
  <si>
    <t>Domoszló</t>
  </si>
  <si>
    <t>47.83231</t>
  </si>
  <si>
    <t>20.11679</t>
  </si>
  <si>
    <t>Gyöngyös</t>
  </si>
  <si>
    <t>47.79300</t>
  </si>
  <si>
    <t>19.93896</t>
  </si>
  <si>
    <t>Gyöngyöshalász</t>
  </si>
  <si>
    <t>47.73935</t>
  </si>
  <si>
    <t>19.92774</t>
  </si>
  <si>
    <t>Gyöngyöspata</t>
  </si>
  <si>
    <t>47.82081</t>
  </si>
  <si>
    <t>19.78262</t>
  </si>
  <si>
    <t>MVA, LV-NT-TA</t>
  </si>
  <si>
    <t>Hatvan</t>
  </si>
  <si>
    <t>47.66802</t>
  </si>
  <si>
    <t>19.70427</t>
  </si>
  <si>
    <t>47.68010</t>
  </si>
  <si>
    <t>19.65996</t>
  </si>
  <si>
    <t>Heréd</t>
  </si>
  <si>
    <t>47.71393</t>
  </si>
  <si>
    <t>19.63902</t>
  </si>
  <si>
    <t>Kisnána</t>
  </si>
  <si>
    <t>47.84796</t>
  </si>
  <si>
    <t>20.14938</t>
  </si>
  <si>
    <t>Lőrinci</t>
  </si>
  <si>
    <t>47.75396</t>
  </si>
  <si>
    <t>19.70518</t>
  </si>
  <si>
    <t>47.73463</t>
  </si>
  <si>
    <t>19.69067</t>
  </si>
  <si>
    <t>Markaz</t>
  </si>
  <si>
    <t>47.82908</t>
  </si>
  <si>
    <t>20.05698</t>
  </si>
  <si>
    <t>Mátrafüred</t>
  </si>
  <si>
    <t>47.82323</t>
  </si>
  <si>
    <t>19.96579</t>
  </si>
  <si>
    <t>Nagyréde</t>
  </si>
  <si>
    <t>47.77025</t>
  </si>
  <si>
    <t>19.84318</t>
  </si>
  <si>
    <t>Pálosvörösmart</t>
  </si>
  <si>
    <t>47.81808</t>
  </si>
  <si>
    <t>19.99688</t>
  </si>
  <si>
    <t>Rózsaszentmárton</t>
  </si>
  <si>
    <t>47.79163</t>
  </si>
  <si>
    <t>19.73917</t>
  </si>
  <si>
    <t>Szücsi</t>
  </si>
  <si>
    <t>47.80537</t>
  </si>
  <si>
    <t>19.76580</t>
  </si>
  <si>
    <t>Zagyvaszántó</t>
  </si>
  <si>
    <t>47.77913</t>
  </si>
  <si>
    <t>19.66997</t>
  </si>
  <si>
    <t>Karcag dél</t>
  </si>
  <si>
    <t>JNSZ</t>
  </si>
  <si>
    <t>47.30395</t>
  </si>
  <si>
    <t>20.90992</t>
  </si>
  <si>
    <t>Karcag</t>
  </si>
  <si>
    <t>47.32586</t>
  </si>
  <si>
    <t>20.93700</t>
  </si>
  <si>
    <t>47.32383</t>
  </si>
  <si>
    <t>20.93829</t>
  </si>
  <si>
    <t xml:space="preserve">Karcag </t>
  </si>
  <si>
    <t>47.31602</t>
  </si>
  <si>
    <t>20.90592</t>
  </si>
  <si>
    <t>Kunmadaras</t>
  </si>
  <si>
    <t>47.42618</t>
  </si>
  <si>
    <t>20.77374</t>
  </si>
  <si>
    <t>Tiszaderzs</t>
  </si>
  <si>
    <t>47.50745</t>
  </si>
  <si>
    <t>20.63960</t>
  </si>
  <si>
    <t>Tiszaigar</t>
  </si>
  <si>
    <t>47.53313</t>
  </si>
  <si>
    <t>20.80894</t>
  </si>
  <si>
    <t>Tiszaörs</t>
  </si>
  <si>
    <t>47.49874</t>
  </si>
  <si>
    <t>20.81562</t>
  </si>
  <si>
    <t>Tiszaszentimre</t>
  </si>
  <si>
    <t>47.48273</t>
  </si>
  <si>
    <t>20.72721</t>
  </si>
  <si>
    <t>Tiszaszőlős</t>
  </si>
  <si>
    <t>47.55878</t>
  </si>
  <si>
    <t>20.73202</t>
  </si>
  <si>
    <t>Tiszazentimre-Újszentgyörgy</t>
  </si>
  <si>
    <t>47.44973</t>
  </si>
  <si>
    <t>20.71298</t>
  </si>
  <si>
    <t>Csolnok</t>
  </si>
  <si>
    <t>KE</t>
  </si>
  <si>
    <t>47.69080</t>
  </si>
  <si>
    <t>18.71066</t>
  </si>
  <si>
    <t>Dág</t>
  </si>
  <si>
    <t>47.66684</t>
  </si>
  <si>
    <t>18.71867</t>
  </si>
  <si>
    <t>Máriahalom</t>
  </si>
  <si>
    <t>47.62814</t>
  </si>
  <si>
    <t>18.70411</t>
  </si>
  <si>
    <t>Úny</t>
  </si>
  <si>
    <t>47.64475</t>
  </si>
  <si>
    <t>18.73900</t>
  </si>
  <si>
    <t>Alsótold</t>
  </si>
  <si>
    <t>Nógrád</t>
  </si>
  <si>
    <t>47.95377</t>
  </si>
  <si>
    <t>19.59409</t>
  </si>
  <si>
    <t>Bánk</t>
  </si>
  <si>
    <t>47.92319</t>
  </si>
  <si>
    <t>19.18056</t>
  </si>
  <si>
    <t>Bér</t>
  </si>
  <si>
    <t>47.86444</t>
  </si>
  <si>
    <t>19.49784</t>
  </si>
  <si>
    <t>Bokor</t>
  </si>
  <si>
    <t>47.93268</t>
  </si>
  <si>
    <t>19.54365</t>
  </si>
  <si>
    <t>Buják</t>
  </si>
  <si>
    <t>47.88235</t>
  </si>
  <si>
    <t>19.53514</t>
  </si>
  <si>
    <t>47.88193</t>
  </si>
  <si>
    <t>19.53700</t>
  </si>
  <si>
    <t>Csécse</t>
  </si>
  <si>
    <t>47.86065</t>
  </si>
  <si>
    <t>19.62736</t>
  </si>
  <si>
    <t>Cserhátszentiván</t>
  </si>
  <si>
    <t>47.94274</t>
  </si>
  <si>
    <t>19.57946</t>
  </si>
  <si>
    <t>Csitár</t>
  </si>
  <si>
    <t>48.05248</t>
  </si>
  <si>
    <t>19.42858</t>
  </si>
  <si>
    <t>Csitár - Nógrádgárdony</t>
  </si>
  <si>
    <t>48.04069</t>
  </si>
  <si>
    <t>19.41402</t>
  </si>
  <si>
    <t>Debercsény</t>
  </si>
  <si>
    <t>47.96526</t>
  </si>
  <si>
    <t>19.31131</t>
  </si>
  <si>
    <t>Ecseg</t>
  </si>
  <si>
    <t>47.89808</t>
  </si>
  <si>
    <t>19.60883</t>
  </si>
  <si>
    <t>Egyházasdengeleg</t>
  </si>
  <si>
    <t>47.79780</t>
  </si>
  <si>
    <t>19.56284</t>
  </si>
  <si>
    <t>Egyházasgerge</t>
  </si>
  <si>
    <t>48.18166</t>
  </si>
  <si>
    <t>19.63917</t>
  </si>
  <si>
    <t>Endrefalva</t>
  </si>
  <si>
    <t>48.12924</t>
  </si>
  <si>
    <t>19.57856</t>
  </si>
  <si>
    <t>Felsőtold</t>
  </si>
  <si>
    <t>47.96559</t>
  </si>
  <si>
    <t>19.60733</t>
  </si>
  <si>
    <t>Garáb</t>
  </si>
  <si>
    <t>47.97764</t>
  </si>
  <si>
    <t>19.64379</t>
  </si>
  <si>
    <t>47.80580</t>
  </si>
  <si>
    <t>19.79124</t>
  </si>
  <si>
    <t>Gyöngyöstarján</t>
  </si>
  <si>
    <t>47.81792</t>
  </si>
  <si>
    <t>19.86568</t>
  </si>
  <si>
    <t>Héhalom</t>
  </si>
  <si>
    <t>47.77487</t>
  </si>
  <si>
    <t>19.59231</t>
  </si>
  <si>
    <t>Hollókő</t>
  </si>
  <si>
    <t>47.99642</t>
  </si>
  <si>
    <t>19.59072</t>
  </si>
  <si>
    <t>Hugyag</t>
  </si>
  <si>
    <t>48.08527</t>
  </si>
  <si>
    <t>19.42596</t>
  </si>
  <si>
    <t>Iliny</t>
  </si>
  <si>
    <t>48.03559</t>
  </si>
  <si>
    <t>19.42984</t>
  </si>
  <si>
    <t>Jobbágyi</t>
  </si>
  <si>
    <t>47.82763</t>
  </si>
  <si>
    <t>19.67476</t>
  </si>
  <si>
    <t>Karancsalja</t>
  </si>
  <si>
    <t>48.13633</t>
  </si>
  <si>
    <t>19.75360</t>
  </si>
  <si>
    <t>48.13857</t>
  </si>
  <si>
    <t>Karancsberény</t>
  </si>
  <si>
    <t>48.18611</t>
  </si>
  <si>
    <t>19.74880</t>
  </si>
  <si>
    <t>Karancskeszi</t>
  </si>
  <si>
    <t>48.16473</t>
  </si>
  <si>
    <t>19.69927</t>
  </si>
  <si>
    <t>Karancslapujtő</t>
  </si>
  <si>
    <t>48.15375</t>
  </si>
  <si>
    <t>19.73848</t>
  </si>
  <si>
    <t>Kétbodony</t>
  </si>
  <si>
    <t>47.94038</t>
  </si>
  <si>
    <t>19.28728</t>
  </si>
  <si>
    <t>47.92696</t>
  </si>
  <si>
    <t>19.27090</t>
  </si>
  <si>
    <t>Kisbágyon</t>
  </si>
  <si>
    <t>47.82515</t>
  </si>
  <si>
    <t>19.58015</t>
  </si>
  <si>
    <t>Kozárd</t>
  </si>
  <si>
    <t>47.91757</t>
  </si>
  <si>
    <t>19.62066</t>
  </si>
  <si>
    <t>Kutasó</t>
  </si>
  <si>
    <t>47.94538</t>
  </si>
  <si>
    <t>19.53984</t>
  </si>
  <si>
    <t>Litke</t>
  </si>
  <si>
    <t>48.20935</t>
  </si>
  <si>
    <t>19.60138</t>
  </si>
  <si>
    <t>Ludányhalászi</t>
  </si>
  <si>
    <t>48.14063</t>
  </si>
  <si>
    <t>19.53095</t>
  </si>
  <si>
    <t>Mátraszentimre</t>
  </si>
  <si>
    <t>47.90473</t>
  </si>
  <si>
    <t>19.87738</t>
  </si>
  <si>
    <t>Mátraszőlős</t>
  </si>
  <si>
    <t>47.95812</t>
  </si>
  <si>
    <t>19.68153</t>
  </si>
  <si>
    <t>Mihálygerge</t>
  </si>
  <si>
    <t>48.19748</t>
  </si>
  <si>
    <t>19.63163</t>
  </si>
  <si>
    <t>Mohora</t>
  </si>
  <si>
    <t>47.98917</t>
  </si>
  <si>
    <t>19.33709</t>
  </si>
  <si>
    <t>Nagylóc</t>
  </si>
  <si>
    <t>48.03558</t>
  </si>
  <si>
    <t>19.57115</t>
  </si>
  <si>
    <t>Nógrádsipek</t>
  </si>
  <si>
    <t>48.00649</t>
  </si>
  <si>
    <t>19.50171</t>
  </si>
  <si>
    <t>Nógrádszakál</t>
  </si>
  <si>
    <t>48.18389</t>
  </si>
  <si>
    <t>19.52831</t>
  </si>
  <si>
    <t>Palotás</t>
  </si>
  <si>
    <t>47.79520</t>
  </si>
  <si>
    <t>19.59516</t>
  </si>
  <si>
    <t>Pásztó</t>
  </si>
  <si>
    <t>47.92483</t>
  </si>
  <si>
    <t>19.70208</t>
  </si>
  <si>
    <t>Pásztó - Hasznos</t>
  </si>
  <si>
    <t>47.93250</t>
  </si>
  <si>
    <t>19.74132</t>
  </si>
  <si>
    <t>Pásztó - Mátrakeresztes</t>
  </si>
  <si>
    <t>47.90009</t>
  </si>
  <si>
    <t>19.81748</t>
  </si>
  <si>
    <t>Piliny</t>
  </si>
  <si>
    <t>48.13821</t>
  </si>
  <si>
    <t>19.60282</t>
  </si>
  <si>
    <t>Ságújfalu</t>
  </si>
  <si>
    <t>48.10753</t>
  </si>
  <si>
    <t>19.67674</t>
  </si>
  <si>
    <t>Salgótarján</t>
  </si>
  <si>
    <t>48.07678</t>
  </si>
  <si>
    <t>19.78582</t>
  </si>
  <si>
    <t>Szarvasgede</t>
  </si>
  <si>
    <t>47.82209</t>
  </si>
  <si>
    <t>19.64432</t>
  </si>
  <si>
    <t>Szécsény</t>
  </si>
  <si>
    <t>48.07568</t>
  </si>
  <si>
    <t>19.51570</t>
  </si>
  <si>
    <t>Szécsényfelfalu</t>
  </si>
  <si>
    <t>48.14556</t>
  </si>
  <si>
    <t>19.57046</t>
  </si>
  <si>
    <t>Szente</t>
  </si>
  <si>
    <t>47.96805</t>
  </si>
  <si>
    <t>19.28673</t>
  </si>
  <si>
    <t>Szirák</t>
  </si>
  <si>
    <t>47.83044</t>
  </si>
  <si>
    <t>19.52760</t>
  </si>
  <si>
    <t>47.83429</t>
  </si>
  <si>
    <t>19.53009</t>
  </si>
  <si>
    <t>Szurdokpüspöki</t>
  </si>
  <si>
    <t>47.85843</t>
  </si>
  <si>
    <t>19.69625</t>
  </si>
  <si>
    <t>Tar</t>
  </si>
  <si>
    <t>47.94713</t>
  </si>
  <si>
    <t>19.74756</t>
  </si>
  <si>
    <t>Varsány</t>
  </si>
  <si>
    <t>48.03793</t>
  </si>
  <si>
    <t>19.48553</t>
  </si>
  <si>
    <t>Zagyvaróna</t>
  </si>
  <si>
    <t>48.12767</t>
  </si>
  <si>
    <t>19.86017</t>
  </si>
  <si>
    <t>Budapest</t>
  </si>
  <si>
    <t>Pest</t>
  </si>
  <si>
    <t>47.57940</t>
  </si>
  <si>
    <t>19.09442</t>
  </si>
  <si>
    <t>Piliscsaba</t>
  </si>
  <si>
    <t>47.63398</t>
  </si>
  <si>
    <t>18.83187</t>
  </si>
  <si>
    <t>Solymár</t>
  </si>
  <si>
    <t>47.59505</t>
  </si>
  <si>
    <t>18.94160</t>
  </si>
  <si>
    <t>Tinnye</t>
  </si>
  <si>
    <t>47.61401</t>
  </si>
  <si>
    <t>18.78020</t>
  </si>
  <si>
    <t>Balatonszentgyörgy</t>
  </si>
  <si>
    <t>Somogy</t>
  </si>
  <si>
    <t>46.68647</t>
  </si>
  <si>
    <t>17.31108</t>
  </si>
  <si>
    <t>MVA-NT-FR-TA</t>
  </si>
  <si>
    <t>Bőszénfa</t>
  </si>
  <si>
    <t>46.23769</t>
  </si>
  <si>
    <t>17.84986</t>
  </si>
  <si>
    <t>Cserénfa</t>
  </si>
  <si>
    <t>46.30105</t>
  </si>
  <si>
    <t>17.88137</t>
  </si>
  <si>
    <t>Csömend</t>
  </si>
  <si>
    <t>46.56971</t>
  </si>
  <si>
    <t>17.49079</t>
  </si>
  <si>
    <t>MVA - LV</t>
  </si>
  <si>
    <t>Gálosfa</t>
  </si>
  <si>
    <t>46.26100</t>
  </si>
  <si>
    <t>17.88027</t>
  </si>
  <si>
    <t>Gölle</t>
  </si>
  <si>
    <t>46.44551</t>
  </si>
  <si>
    <t>16.99779</t>
  </si>
  <si>
    <t>Hajmás</t>
  </si>
  <si>
    <t>46.27616</t>
  </si>
  <si>
    <t>17.90180</t>
  </si>
  <si>
    <t>Hosszúvíz</t>
  </si>
  <si>
    <t>46.51271</t>
  </si>
  <si>
    <t>17.44420</t>
  </si>
  <si>
    <t xml:space="preserve">Kaposmérő </t>
  </si>
  <si>
    <t>46.36101</t>
  </si>
  <si>
    <t>17.71154</t>
  </si>
  <si>
    <t>Kaposvár - déli</t>
  </si>
  <si>
    <t>46.33529</t>
  </si>
  <si>
    <t>17.80488</t>
  </si>
  <si>
    <t>Kaposvár - nyugati</t>
  </si>
  <si>
    <t>46.35880</t>
  </si>
  <si>
    <t>17.81128</t>
  </si>
  <si>
    <t>Kaposvár-Töröcske</t>
  </si>
  <si>
    <t>46.30713</t>
  </si>
  <si>
    <t>17.78601</t>
  </si>
  <si>
    <t>Kiskorpád</t>
  </si>
  <si>
    <t>46.36280</t>
  </si>
  <si>
    <t>17.61632</t>
  </si>
  <si>
    <t>Kötcse</t>
  </si>
  <si>
    <t>46.75562</t>
  </si>
  <si>
    <t>17.88658</t>
  </si>
  <si>
    <t>Látrány</t>
  </si>
  <si>
    <t>46.75252</t>
  </si>
  <si>
    <t>17.74571</t>
  </si>
  <si>
    <t>Marcali</t>
  </si>
  <si>
    <t>46.58031</t>
  </si>
  <si>
    <t>17.40224</t>
  </si>
  <si>
    <t>Nagybajom</t>
  </si>
  <si>
    <t>46.39603</t>
  </si>
  <si>
    <t>17.49748</t>
  </si>
  <si>
    <t>Nagycsepely</t>
  </si>
  <si>
    <t>46.74876</t>
  </si>
  <si>
    <t>17.84144</t>
  </si>
  <si>
    <t>Sántos</t>
  </si>
  <si>
    <t>46.33931</t>
  </si>
  <si>
    <t>17.88220</t>
  </si>
  <si>
    <t>Sávoly</t>
  </si>
  <si>
    <t>46.59188</t>
  </si>
  <si>
    <t>17.27480</t>
  </si>
  <si>
    <t>Simonfa</t>
  </si>
  <si>
    <t>46.28693</t>
  </si>
  <si>
    <t>17.81961</t>
  </si>
  <si>
    <t>Somogyzsitfa</t>
  </si>
  <si>
    <t>46.55487</t>
  </si>
  <si>
    <t>17.29856</t>
  </si>
  <si>
    <t>Somogyzsitfa-Szőcsenypuszta</t>
  </si>
  <si>
    <t>46.53193</t>
  </si>
  <si>
    <t>17.32918</t>
  </si>
  <si>
    <t>Szentbalázs</t>
  </si>
  <si>
    <t>46.32140</t>
  </si>
  <si>
    <t>17.89581</t>
  </si>
  <si>
    <t>Szólád</t>
  </si>
  <si>
    <t>46.78802</t>
  </si>
  <si>
    <t>17.84361</t>
  </si>
  <si>
    <t>Szőkedencs</t>
  </si>
  <si>
    <t>46.55582</t>
  </si>
  <si>
    <t>17.26086</t>
  </si>
  <si>
    <t>Szőlősgyörök</t>
  </si>
  <si>
    <t>46.70343</t>
  </si>
  <si>
    <t>17.67102</t>
  </si>
  <si>
    <t>Teleki</t>
  </si>
  <si>
    <t>46.76523</t>
  </si>
  <si>
    <t>17.82837</t>
  </si>
  <si>
    <t>Visz</t>
  </si>
  <si>
    <t>46.72968</t>
  </si>
  <si>
    <t>17.78281</t>
  </si>
  <si>
    <t>Zselickisfalud</t>
  </si>
  <si>
    <t>46.31282</t>
  </si>
  <si>
    <t>17.79205</t>
  </si>
  <si>
    <t>Zselicszentpál</t>
  </si>
  <si>
    <t>46.30685</t>
  </si>
  <si>
    <t>17.81685</t>
  </si>
  <si>
    <t>Kölcse</t>
  </si>
  <si>
    <t>SzSzB</t>
  </si>
  <si>
    <t>48.04581</t>
  </si>
  <si>
    <t>22.70811</t>
  </si>
  <si>
    <t>MVA-NT-VA-LV-SK</t>
  </si>
  <si>
    <t>Nagyar</t>
  </si>
  <si>
    <t>48.06064</t>
  </si>
  <si>
    <t>22.56233</t>
  </si>
  <si>
    <t>Sonkád</t>
  </si>
  <si>
    <t>48.06063</t>
  </si>
  <si>
    <t>22.74826</t>
  </si>
  <si>
    <t>Szatmárcseke</t>
  </si>
  <si>
    <t>48.08819</t>
  </si>
  <si>
    <t>22.63180</t>
  </si>
  <si>
    <t>Tákos</t>
  </si>
  <si>
    <t>48.15227</t>
  </si>
  <si>
    <t>22.42044</t>
  </si>
  <si>
    <t>Vásárosnamény</t>
  </si>
  <si>
    <t>48.10784</t>
  </si>
  <si>
    <t>22.30579</t>
  </si>
  <si>
    <t>Szakcs</t>
  </si>
  <si>
    <t>Tolna</t>
  </si>
  <si>
    <t>46.53902</t>
  </si>
  <si>
    <t>18.11978</t>
  </si>
  <si>
    <t>Alsószölnök</t>
  </si>
  <si>
    <t>Vas</t>
  </si>
  <si>
    <t>46.92800</t>
  </si>
  <si>
    <t>16.19674</t>
  </si>
  <si>
    <t>Apátistvánfalva</t>
  </si>
  <si>
    <t>46.89715</t>
  </si>
  <si>
    <t>16.25673</t>
  </si>
  <si>
    <t>Bajánsenye</t>
  </si>
  <si>
    <t>46.81057</t>
  </si>
  <si>
    <t>16.37298</t>
  </si>
  <si>
    <t>MVA-ÓM-NT-FR-TA</t>
  </si>
  <si>
    <t>Felsőjánosfa</t>
  </si>
  <si>
    <t>46.84733</t>
  </si>
  <si>
    <t>16.55481</t>
  </si>
  <si>
    <t>Felsőszölnök</t>
  </si>
  <si>
    <t>46.87435</t>
  </si>
  <si>
    <t>16.16408</t>
  </si>
  <si>
    <t>Kercaszomor</t>
  </si>
  <si>
    <t>46.79428</t>
  </si>
  <si>
    <t>16.34927</t>
  </si>
  <si>
    <t>MVA - LV, MVA-ÓM-NT-FR-TA</t>
  </si>
  <si>
    <t>Kondorfa</t>
  </si>
  <si>
    <t>46.90042</t>
  </si>
  <si>
    <t>16.39022</t>
  </si>
  <si>
    <t>Nagyrákos</t>
  </si>
  <si>
    <t>46.83276</t>
  </si>
  <si>
    <t>16.46138</t>
  </si>
  <si>
    <t>Őriszentpéter</t>
  </si>
  <si>
    <t>46.84438</t>
  </si>
  <si>
    <t>16.41158</t>
  </si>
  <si>
    <t>Pankasz</t>
  </si>
  <si>
    <t>46.84322</t>
  </si>
  <si>
    <t>16.49913</t>
  </si>
  <si>
    <t>Szakonyfalu</t>
  </si>
  <si>
    <t>46.92730</t>
  </si>
  <si>
    <t>16.23061</t>
  </si>
  <si>
    <t>Szalafő</t>
  </si>
  <si>
    <t>46.86273</t>
  </si>
  <si>
    <t>16.36837</t>
  </si>
  <si>
    <t>Szatta</t>
  </si>
  <si>
    <t>46.80263</t>
  </si>
  <si>
    <t>16.48145</t>
  </si>
  <si>
    <t>Szentgotthárd-Farkasfa</t>
  </si>
  <si>
    <t>46.90602</t>
  </si>
  <si>
    <t>16.31467</t>
  </si>
  <si>
    <t>Szentgotthárd-Rábakethely</t>
  </si>
  <si>
    <t>46.94909</t>
  </si>
  <si>
    <t>16.29528</t>
  </si>
  <si>
    <t>Bakonynána</t>
  </si>
  <si>
    <t>Veszprém</t>
  </si>
  <si>
    <t>47.27481</t>
  </si>
  <si>
    <t>17.96966</t>
  </si>
  <si>
    <t>Csetény</t>
  </si>
  <si>
    <t>47.31610</t>
  </si>
  <si>
    <t>17.99068</t>
  </si>
  <si>
    <t>47.31996</t>
  </si>
  <si>
    <t>18.00291</t>
  </si>
  <si>
    <t>Dudar</t>
  </si>
  <si>
    <t>47.30176</t>
  </si>
  <si>
    <t>17.95208</t>
  </si>
  <si>
    <t>Felsőpere</t>
  </si>
  <si>
    <t>47.25262</t>
  </si>
  <si>
    <t>17.95025</t>
  </si>
  <si>
    <t>Hajmáskér</t>
  </si>
  <si>
    <t>47.14323</t>
  </si>
  <si>
    <t>18.02144</t>
  </si>
  <si>
    <t>47.14587</t>
  </si>
  <si>
    <t>18.01825</t>
  </si>
  <si>
    <t>Királyszentistván</t>
  </si>
  <si>
    <t>47.10919</t>
  </si>
  <si>
    <t>18.04138</t>
  </si>
  <si>
    <t>Litér</t>
  </si>
  <si>
    <t>47.09901</t>
  </si>
  <si>
    <t>17.99942</t>
  </si>
  <si>
    <t>Olaszfalu</t>
  </si>
  <si>
    <t>47.24425</t>
  </si>
  <si>
    <t>17.91405</t>
  </si>
  <si>
    <t>Sály</t>
  </si>
  <si>
    <t>47.12479</t>
  </si>
  <si>
    <t>18.03229</t>
  </si>
  <si>
    <t>Szápár</t>
  </si>
  <si>
    <t>47.31891</t>
  </si>
  <si>
    <t>18.03714</t>
  </si>
  <si>
    <t>Veszprém - Gyulafirátót</t>
  </si>
  <si>
    <t>47.13991</t>
  </si>
  <si>
    <t>17.95320</t>
  </si>
  <si>
    <t>Vilonya</t>
  </si>
  <si>
    <t>47.11235</t>
  </si>
  <si>
    <t>18.05760</t>
  </si>
  <si>
    <t>Alibánfa</t>
  </si>
  <si>
    <t>Zala</t>
  </si>
  <si>
    <t>46.89025</t>
  </si>
  <si>
    <t>16.91622</t>
  </si>
  <si>
    <t>Almásháza</t>
  </si>
  <si>
    <t>46.83900</t>
  </si>
  <si>
    <t>17.04559</t>
  </si>
  <si>
    <t>Alsónemesapáti</t>
  </si>
  <si>
    <t>46.85760</t>
  </si>
  <si>
    <t>16.94487</t>
  </si>
  <si>
    <t>Alsószenterzsébet</t>
  </si>
  <si>
    <t>46.74478</t>
  </si>
  <si>
    <t>16.47060</t>
  </si>
  <si>
    <t>ÓM - TA - LV - MVA</t>
  </si>
  <si>
    <t>Bagod</t>
  </si>
  <si>
    <t>46.87601</t>
  </si>
  <si>
    <t>16.76236</t>
  </si>
  <si>
    <t>Bajánsenye - Őrbajánháza</t>
  </si>
  <si>
    <t>46.79445</t>
  </si>
  <si>
    <t>16.40522</t>
  </si>
  <si>
    <t>Bázakerettye</t>
  </si>
  <si>
    <t>46.52819</t>
  </si>
  <si>
    <t>16.73407</t>
  </si>
  <si>
    <t>Becsvölgye-Kislengyel</t>
  </si>
  <si>
    <t>46.77684</t>
  </si>
  <si>
    <t>16.70093</t>
  </si>
  <si>
    <t>Becsvölgye-Vörösszeg</t>
  </si>
  <si>
    <t>46.75889</t>
  </si>
  <si>
    <t>16.69107</t>
  </si>
  <si>
    <t>ÓM</t>
  </si>
  <si>
    <t>Óvári Miklós</t>
  </si>
  <si>
    <t>Borsfa</t>
  </si>
  <si>
    <t>46.50404</t>
  </si>
  <si>
    <t>16.78444</t>
  </si>
  <si>
    <t>Búcsúszentlászló</t>
  </si>
  <si>
    <t>46.79384</t>
  </si>
  <si>
    <t>16.93142</t>
  </si>
  <si>
    <t>Csesztreg-Máriaújfalu</t>
  </si>
  <si>
    <t>46.71516</t>
  </si>
  <si>
    <t>16.50698</t>
  </si>
  <si>
    <t>Csonkahegyhát</t>
  </si>
  <si>
    <t>46.80327</t>
  </si>
  <si>
    <t>16.71898</t>
  </si>
  <si>
    <t>Csöde</t>
  </si>
  <si>
    <t>46.83372</t>
  </si>
  <si>
    <t>16.53751</t>
  </si>
  <si>
    <t>Csömödér</t>
  </si>
  <si>
    <t>46.60494</t>
  </si>
  <si>
    <t>16.63198</t>
  </si>
  <si>
    <t>Gödörháza</t>
  </si>
  <si>
    <t>46.74793</t>
  </si>
  <si>
    <t>16.35119</t>
  </si>
  <si>
    <t>Gutorfölde</t>
  </si>
  <si>
    <t>46.63681</t>
  </si>
  <si>
    <t>16.73315</t>
  </si>
  <si>
    <t>Gutorfölde-Náprádfa</t>
  </si>
  <si>
    <t>46.64899</t>
  </si>
  <si>
    <t>16.72312</t>
  </si>
  <si>
    <t>Hagyárosbörönd</t>
  </si>
  <si>
    <t>46.90807</t>
  </si>
  <si>
    <t>16.72038</t>
  </si>
  <si>
    <t>Hernyék</t>
  </si>
  <si>
    <t>46.64643</t>
  </si>
  <si>
    <t>16.64373</t>
  </si>
  <si>
    <t>Iklódbördőce</t>
  </si>
  <si>
    <t>46.60544</t>
  </si>
  <si>
    <t>16.59943</t>
  </si>
  <si>
    <t>Kálócfa</t>
  </si>
  <si>
    <t>46.75199</t>
  </si>
  <si>
    <t>16.56339</t>
  </si>
  <si>
    <t>Kányavár</t>
  </si>
  <si>
    <t>46.57273</t>
  </si>
  <si>
    <t>16.68325</t>
  </si>
  <si>
    <t>Kemendollár (Kemend)</t>
  </si>
  <si>
    <t>46.89927</t>
  </si>
  <si>
    <t>16.96038</t>
  </si>
  <si>
    <t>Kemendollár (Ollár)</t>
  </si>
  <si>
    <t>46.90564</t>
  </si>
  <si>
    <t>16.93916</t>
  </si>
  <si>
    <t>Keménfa</t>
  </si>
  <si>
    <t>46.84763</t>
  </si>
  <si>
    <t>16.64146</t>
  </si>
  <si>
    <t>Kercaszomor - Szomoróc</t>
  </si>
  <si>
    <t>46.78484</t>
  </si>
  <si>
    <t>16.31634</t>
  </si>
  <si>
    <t>Kerkabarabás</t>
  </si>
  <si>
    <t>46.68856</t>
  </si>
  <si>
    <t>16.53659</t>
  </si>
  <si>
    <t>46.67781</t>
  </si>
  <si>
    <t>16.55243</t>
  </si>
  <si>
    <t>Kerkafalva</t>
  </si>
  <si>
    <t>46.76540</t>
  </si>
  <si>
    <t>16.48678</t>
  </si>
  <si>
    <t>46.77504</t>
  </si>
  <si>
    <t>16.47704</t>
  </si>
  <si>
    <t>Kerkakutas</t>
  </si>
  <si>
    <t>46.76358</t>
  </si>
  <si>
    <t>16.50822</t>
  </si>
  <si>
    <t>Kerkáskápolna</t>
  </si>
  <si>
    <t>46.65971</t>
  </si>
  <si>
    <t>16.53468</t>
  </si>
  <si>
    <t>Keszthely</t>
  </si>
  <si>
    <t>46.75701</t>
  </si>
  <si>
    <t>17.24038</t>
  </si>
  <si>
    <t>Kétvölgy</t>
  </si>
  <si>
    <t>46.88393</t>
  </si>
  <si>
    <t>16.21254</t>
  </si>
  <si>
    <t>Kisbucsa</t>
  </si>
  <si>
    <t>46.81255</t>
  </si>
  <si>
    <t>16.94168</t>
  </si>
  <si>
    <t>Kiscsehi</t>
  </si>
  <si>
    <t>46.52374</t>
  </si>
  <si>
    <t>16.68034</t>
  </si>
  <si>
    <t>Kozmadombja</t>
  </si>
  <si>
    <t>46.76505</t>
  </si>
  <si>
    <t>16.56507</t>
  </si>
  <si>
    <t>Kustánszeg</t>
  </si>
  <si>
    <t>46.78034</t>
  </si>
  <si>
    <t>16.68206</t>
  </si>
  <si>
    <t>Lenti</t>
  </si>
  <si>
    <t>46.61195</t>
  </si>
  <si>
    <t>16.54168</t>
  </si>
  <si>
    <t>Lenti-Bárszentmihályfa</t>
  </si>
  <si>
    <t>46.64606</t>
  </si>
  <si>
    <t>16.57524</t>
  </si>
  <si>
    <t>Óvári Miklós?</t>
  </si>
  <si>
    <t>46.64728</t>
  </si>
  <si>
    <t>16.57467</t>
  </si>
  <si>
    <t>Lentikápolna</t>
  </si>
  <si>
    <t>46.66005</t>
  </si>
  <si>
    <t>16.53382</t>
  </si>
  <si>
    <t>Lenti-Lentiszombathely</t>
  </si>
  <si>
    <t>46.61743</t>
  </si>
  <si>
    <t>16.58249</t>
  </si>
  <si>
    <t>Lenti-Mumor</t>
  </si>
  <si>
    <t>46.63213</t>
  </si>
  <si>
    <t>16.56797</t>
  </si>
  <si>
    <t>Lispeszentadorján</t>
  </si>
  <si>
    <t>46.54047</t>
  </si>
  <si>
    <t>16.68759</t>
  </si>
  <si>
    <t>46.53551</t>
  </si>
  <si>
    <t>16.70444</t>
  </si>
  <si>
    <t>Magyarszombatfa</t>
  </si>
  <si>
    <t>46.75712</t>
  </si>
  <si>
    <t>16.33858</t>
  </si>
  <si>
    <t>Maróc</t>
  </si>
  <si>
    <t>46.53903</t>
  </si>
  <si>
    <t>16.66810</t>
  </si>
  <si>
    <t>46.55121</t>
  </si>
  <si>
    <t>16.66670</t>
  </si>
  <si>
    <t>Mikekarácsonyfa</t>
  </si>
  <si>
    <t>46.65956</t>
  </si>
  <si>
    <t>16.69049</t>
  </si>
  <si>
    <t>Milejszeg</t>
  </si>
  <si>
    <t>46.78555</t>
  </si>
  <si>
    <t>16.74168</t>
  </si>
  <si>
    <t>46.80090</t>
  </si>
  <si>
    <t>16.73638</t>
  </si>
  <si>
    <t>Nagykapornak</t>
  </si>
  <si>
    <t>46.81631</t>
  </si>
  <si>
    <t>16.99228</t>
  </si>
  <si>
    <t>Nemesapáti</t>
  </si>
  <si>
    <t>46.86707</t>
  </si>
  <si>
    <t>16.94692</t>
  </si>
  <si>
    <t>Nemeshetés</t>
  </si>
  <si>
    <t>46.79995</t>
  </si>
  <si>
    <t>16.91528</t>
  </si>
  <si>
    <t>Nemesnép</t>
  </si>
  <si>
    <t>46.69858</t>
  </si>
  <si>
    <t>16.45606</t>
  </si>
  <si>
    <t>Németfalu</t>
  </si>
  <si>
    <t>46.81878</t>
  </si>
  <si>
    <t>16.68398</t>
  </si>
  <si>
    <t>Nova</t>
  </si>
  <si>
    <t>46.68777</t>
  </si>
  <si>
    <t>16.67634</t>
  </si>
  <si>
    <t>Ozmánbük</t>
  </si>
  <si>
    <t>46.92105</t>
  </si>
  <si>
    <t>16.67419</t>
  </si>
  <si>
    <t>Padár</t>
  </si>
  <si>
    <t>46.84716</t>
  </si>
  <si>
    <t>17.00755</t>
  </si>
  <si>
    <t>Páka</t>
  </si>
  <si>
    <t>46.59706</t>
  </si>
  <si>
    <t>16.65475</t>
  </si>
  <si>
    <t>46.58871</t>
  </si>
  <si>
    <t>16.65967</t>
  </si>
  <si>
    <t>Petőhenye</t>
  </si>
  <si>
    <t>46.87762</t>
  </si>
  <si>
    <t>16.91380</t>
  </si>
  <si>
    <t>Pórszombat</t>
  </si>
  <si>
    <t>46.72460</t>
  </si>
  <si>
    <t>16.57074</t>
  </si>
  <si>
    <t>Pusztaapáti</t>
  </si>
  <si>
    <t>46.77085</t>
  </si>
  <si>
    <t>16.60673</t>
  </si>
  <si>
    <t>Rábatótfalu</t>
  </si>
  <si>
    <t>46.93918</t>
  </si>
  <si>
    <t>16.24890</t>
  </si>
  <si>
    <t>Ramocsa</t>
  </si>
  <si>
    <t>46.77616</t>
  </si>
  <si>
    <t>16.44914</t>
  </si>
  <si>
    <t>Szentgyörgyvár</t>
  </si>
  <si>
    <t>46.76312</t>
  </si>
  <si>
    <t>17.12959</t>
  </si>
  <si>
    <t>Szentgyörgyvölgy</t>
  </si>
  <si>
    <t>46.72202</t>
  </si>
  <si>
    <t>16.42643</t>
  </si>
  <si>
    <t>Szentkozmadombja</t>
  </si>
  <si>
    <t>46.68317</t>
  </si>
  <si>
    <t>16.75912</t>
  </si>
  <si>
    <t>Szilvágy</t>
  </si>
  <si>
    <t>46.73085</t>
  </si>
  <si>
    <t>16.63336</t>
  </si>
  <si>
    <t>ÓM - MVA - LV</t>
  </si>
  <si>
    <t>Tilaj</t>
  </si>
  <si>
    <t>46.80745</t>
  </si>
  <si>
    <t>17.05018</t>
  </si>
  <si>
    <t>Vaspör</t>
  </si>
  <si>
    <t>46.91437</t>
  </si>
  <si>
    <t>16.64901</t>
  </si>
  <si>
    <t>Vaspör - Velence</t>
  </si>
  <si>
    <t>46.88981</t>
  </si>
  <si>
    <t>16.65844</t>
  </si>
  <si>
    <t>Velemér</t>
  </si>
  <si>
    <t>46.73355</t>
  </si>
  <si>
    <t>16.37123</t>
  </si>
  <si>
    <t>Vöckönd</t>
  </si>
  <si>
    <t>46.88972</t>
  </si>
  <si>
    <t>16.95085</t>
  </si>
  <si>
    <t>Zalabaksa</t>
  </si>
  <si>
    <t>46.68942</t>
  </si>
  <si>
    <t>16.53743</t>
  </si>
  <si>
    <t>Zalabaksa-Cup</t>
  </si>
  <si>
    <t>46.71756</t>
  </si>
  <si>
    <t>16.54956</t>
  </si>
  <si>
    <t>46.71526</t>
  </si>
  <si>
    <t>16.55137</t>
  </si>
  <si>
    <t>Zalaegerszeg-Botfa</t>
  </si>
  <si>
    <t>46.79789</t>
  </si>
  <si>
    <t>16.86419</t>
  </si>
  <si>
    <t>ÓM - IZ</t>
  </si>
  <si>
    <t>Zalaháshágy</t>
  </si>
  <si>
    <t>16.61855</t>
  </si>
  <si>
    <t>Zalalövő</t>
  </si>
  <si>
    <t>46.84516</t>
  </si>
  <si>
    <t>16.56728</t>
  </si>
  <si>
    <t>Zalalövő - Irsapuszta</t>
  </si>
  <si>
    <t>46.81538</t>
  </si>
  <si>
    <t>16.58700</t>
  </si>
  <si>
    <t>Zalaszentgyörgy</t>
  </si>
  <si>
    <t>46.86642</t>
  </si>
  <si>
    <t>16.69535</t>
  </si>
  <si>
    <t>Zalatárnok</t>
  </si>
  <si>
    <t>46.70678</t>
  </si>
  <si>
    <t>16.77328</t>
  </si>
  <si>
    <t>Zalatárnok-Vakola</t>
  </si>
  <si>
    <t>46.70959</t>
  </si>
  <si>
    <t>16.79499</t>
  </si>
  <si>
    <t>Hajdúdorog</t>
  </si>
  <si>
    <t>47.81525</t>
  </si>
  <si>
    <t>21.48500</t>
  </si>
  <si>
    <t>MVA - Molnár A. - FR</t>
  </si>
  <si>
    <t>Tiszalök</t>
  </si>
  <si>
    <t>SZSZB</t>
  </si>
  <si>
    <t>48.01053</t>
  </si>
  <si>
    <t>21.38267</t>
  </si>
  <si>
    <t>Tiszadob</t>
  </si>
  <si>
    <t>48.00199</t>
  </si>
  <si>
    <t>21.17395</t>
  </si>
  <si>
    <t>47.99760</t>
  </si>
  <si>
    <t>21.18001</t>
  </si>
  <si>
    <t>Tiszavasvári</t>
  </si>
  <si>
    <t>47.97129</t>
  </si>
  <si>
    <t>21.32639</t>
  </si>
  <si>
    <t>47.95801</t>
  </si>
  <si>
    <t>21.37808</t>
  </si>
  <si>
    <t>Polgár</t>
  </si>
  <si>
    <t>47.86149</t>
  </si>
  <si>
    <t>21.10859</t>
  </si>
  <si>
    <t>47.61861</t>
  </si>
  <si>
    <t>21.32507</t>
  </si>
  <si>
    <t>47.59882</t>
  </si>
  <si>
    <t>21.33708</t>
  </si>
  <si>
    <t>47.62479</t>
  </si>
  <si>
    <t>21.35667</t>
  </si>
  <si>
    <t>Hajdúböszörmény</t>
  </si>
  <si>
    <t>47.67054</t>
  </si>
  <si>
    <t>21.48724</t>
  </si>
  <si>
    <t>21.53047</t>
  </si>
  <si>
    <t>Tetétlen</t>
  </si>
  <si>
    <t>47.32134</t>
  </si>
  <si>
    <t>21.30986</t>
  </si>
  <si>
    <t>MVA - SK - TA - Molnár A.</t>
  </si>
  <si>
    <t>Ebes</t>
  </si>
  <si>
    <t>47.46178</t>
  </si>
  <si>
    <t>21.48953</t>
  </si>
  <si>
    <t>Hajdúszovát</t>
  </si>
  <si>
    <t>47.39494</t>
  </si>
  <si>
    <t>21.46893</t>
  </si>
  <si>
    <t>Szerep</t>
  </si>
  <si>
    <t>47.22528</t>
  </si>
  <si>
    <t>21.13195</t>
  </si>
  <si>
    <t>Sárrétudvari</t>
  </si>
  <si>
    <t>47.22935</t>
  </si>
  <si>
    <t>21.18563</t>
  </si>
  <si>
    <t>Báránd</t>
  </si>
  <si>
    <t>47.28700</t>
  </si>
  <si>
    <t>21.22869</t>
  </si>
  <si>
    <t>Földes</t>
  </si>
  <si>
    <t>47.29853</t>
  </si>
  <si>
    <t>21.36041</t>
  </si>
  <si>
    <t>Kaba</t>
  </si>
  <si>
    <t>47.35770</t>
  </si>
  <si>
    <t>21.25885</t>
  </si>
  <si>
    <t>Püspökladány</t>
  </si>
  <si>
    <t>47.30757</t>
  </si>
  <si>
    <t>21.10581</t>
  </si>
  <si>
    <t>47.33055</t>
  </si>
  <si>
    <t>21.12257</t>
  </si>
  <si>
    <t>Hajdúszoboszló</t>
  </si>
  <si>
    <t>47.45000</t>
  </si>
  <si>
    <t>21.37256</t>
  </si>
  <si>
    <t>Pocsaj</t>
  </si>
  <si>
    <t>47.29591</t>
  </si>
  <si>
    <t>21.82596</t>
  </si>
  <si>
    <t>47.28307</t>
  </si>
  <si>
    <t>21.80164</t>
  </si>
  <si>
    <t>Túrkeve</t>
  </si>
  <si>
    <t>47.09638</t>
  </si>
  <si>
    <t>20.72610</t>
  </si>
  <si>
    <t>Molnár A. - Máté A. - SK - NT - TA - MVA</t>
  </si>
  <si>
    <t>47.10603</t>
  </si>
  <si>
    <t>20.73128</t>
  </si>
  <si>
    <t>47.11483</t>
  </si>
  <si>
    <t>20.74759</t>
  </si>
  <si>
    <t>Kisújszállás</t>
  </si>
  <si>
    <t>47.20512</t>
  </si>
  <si>
    <t>20.75415</t>
  </si>
  <si>
    <t>47.21651</t>
  </si>
  <si>
    <t>20.73982</t>
  </si>
  <si>
    <t>47.22229</t>
  </si>
  <si>
    <t>20.77448</t>
  </si>
  <si>
    <t>Kenderes</t>
  </si>
  <si>
    <t>47.25042</t>
  </si>
  <si>
    <t>20.66354</t>
  </si>
  <si>
    <t>47.49827</t>
  </si>
  <si>
    <t>20.81622</t>
  </si>
  <si>
    <t>Abádszalók</t>
  </si>
  <si>
    <t>47.47092</t>
  </si>
  <si>
    <t>20.59575</t>
  </si>
  <si>
    <t>Pusztamonostor</t>
  </si>
  <si>
    <t>47.55563</t>
  </si>
  <si>
    <t>19.80304</t>
  </si>
  <si>
    <t>MVA - TA - NT - SK</t>
  </si>
  <si>
    <t>Lácacséke</t>
  </si>
  <si>
    <t>48.36592</t>
  </si>
  <si>
    <t>21.98559</t>
  </si>
  <si>
    <t>MVA - VR - SG - Máté A. - TA</t>
  </si>
  <si>
    <t>Kisrozvágy</t>
  </si>
  <si>
    <t>48.34556</t>
  </si>
  <si>
    <t>21.93562</t>
  </si>
  <si>
    <t>MVA - LKÁ - AJG - FR</t>
  </si>
  <si>
    <t>Berettyóújfalu</t>
  </si>
  <si>
    <t xml:space="preserve">47.23090 </t>
  </si>
  <si>
    <t>21.55027</t>
  </si>
  <si>
    <t>Átány</t>
  </si>
  <si>
    <t>47.61562</t>
  </si>
  <si>
    <t>20.37127</t>
  </si>
  <si>
    <t>TA - NT - LV</t>
  </si>
  <si>
    <t>47.62208</t>
  </si>
  <si>
    <t>20.35571</t>
  </si>
  <si>
    <t>47.58544</t>
  </si>
  <si>
    <t>20.28625</t>
  </si>
  <si>
    <t>47.60134</t>
  </si>
  <si>
    <t>20.26743</t>
  </si>
  <si>
    <t>47.60749</t>
  </si>
  <si>
    <t>20.28622</t>
  </si>
  <si>
    <t>47.60640</t>
  </si>
  <si>
    <t>20.28568</t>
  </si>
  <si>
    <t>Hevesvezekény</t>
  </si>
  <si>
    <t>47.55710</t>
  </si>
  <si>
    <t>20.36379</t>
  </si>
  <si>
    <t>Tarnaörs</t>
  </si>
  <si>
    <t>47.59204</t>
  </si>
  <si>
    <t>20.05663</t>
  </si>
  <si>
    <t>Jászapáti</t>
  </si>
  <si>
    <t>47.51967</t>
  </si>
  <si>
    <t>20.15216</t>
  </si>
  <si>
    <t>Jászárokszállás</t>
  </si>
  <si>
    <t>47.64866</t>
  </si>
  <si>
    <t>19.98438</t>
  </si>
  <si>
    <t>Jászfényszaru</t>
  </si>
  <si>
    <t>47.55906</t>
  </si>
  <si>
    <t>19.72718</t>
  </si>
  <si>
    <t>Adács</t>
  </si>
  <si>
    <t>47.69430</t>
  </si>
  <si>
    <t>19.97649</t>
  </si>
  <si>
    <t>SA</t>
  </si>
  <si>
    <t>Alacska</t>
  </si>
  <si>
    <t>48.21757</t>
  </si>
  <si>
    <t>20.64828</t>
  </si>
  <si>
    <t>Aldebrő</t>
  </si>
  <si>
    <t>47.80055</t>
  </si>
  <si>
    <t>20.22926</t>
  </si>
  <si>
    <t>Alsózsolca</t>
  </si>
  <si>
    <t>48.07472</t>
  </si>
  <si>
    <t>20.87983</t>
  </si>
  <si>
    <t>TA</t>
  </si>
  <si>
    <t>Andornaktálya</t>
  </si>
  <si>
    <t>47.84622</t>
  </si>
  <si>
    <t>20.41269</t>
  </si>
  <si>
    <t>Arnót</t>
  </si>
  <si>
    <t>48.13929</t>
  </si>
  <si>
    <t>20.85791</t>
  </si>
  <si>
    <t>KJ, FJ</t>
  </si>
  <si>
    <t>Berente</t>
  </si>
  <si>
    <t>48.23269</t>
  </si>
  <si>
    <t>20.66465</t>
  </si>
  <si>
    <t>Berzék</t>
  </si>
  <si>
    <t>48.02320</t>
  </si>
  <si>
    <t>20.95707</t>
  </si>
  <si>
    <t>TA, ZA</t>
  </si>
  <si>
    <t>Besenyőtelek</t>
  </si>
  <si>
    <t>47.70668</t>
  </si>
  <si>
    <t>20.43150</t>
  </si>
  <si>
    <t>47.69444</t>
  </si>
  <si>
    <t>20.43492</t>
  </si>
  <si>
    <t>Bogács</t>
  </si>
  <si>
    <t>47.90493</t>
  </si>
  <si>
    <t>20.53650</t>
  </si>
  <si>
    <t>Borsodgeszt</t>
  </si>
  <si>
    <t>47.95849</t>
  </si>
  <si>
    <t>20.69537</t>
  </si>
  <si>
    <t>SA, GP</t>
  </si>
  <si>
    <t>Bőcs</t>
  </si>
  <si>
    <t>48.04823</t>
  </si>
  <si>
    <t>20.95640</t>
  </si>
  <si>
    <t>48.03196</t>
  </si>
  <si>
    <t>20.96168</t>
  </si>
  <si>
    <t>Bükkábrány</t>
  </si>
  <si>
    <t>47.89000</t>
  </si>
  <si>
    <t>20.68765</t>
  </si>
  <si>
    <t>47.88496</t>
  </si>
  <si>
    <t>20.69203</t>
  </si>
  <si>
    <t>Bükkaranyos</t>
  </si>
  <si>
    <t>47.98488</t>
  </si>
  <si>
    <t>20.78809</t>
  </si>
  <si>
    <t>47.98755</t>
  </si>
  <si>
    <t>20.77990</t>
  </si>
  <si>
    <t>Bükkszentkereszt</t>
  </si>
  <si>
    <t>48.06532</t>
  </si>
  <si>
    <t>20.62816</t>
  </si>
  <si>
    <t>KJ</t>
  </si>
  <si>
    <t>Bükkzsérc</t>
  </si>
  <si>
    <t>47.95585</t>
  </si>
  <si>
    <t>20.50767</t>
  </si>
  <si>
    <t>47.95543</t>
  </si>
  <si>
    <t>20.51161</t>
  </si>
  <si>
    <t>Cserépfalu</t>
  </si>
  <si>
    <t>47.93929</t>
  </si>
  <si>
    <t>20.53123</t>
  </si>
  <si>
    <t>47.94384</t>
  </si>
  <si>
    <t>20.52901</t>
  </si>
  <si>
    <t>Cserépváralja</t>
  </si>
  <si>
    <t>47.93116</t>
  </si>
  <si>
    <t>20.55709</t>
  </si>
  <si>
    <t>Csincse</t>
  </si>
  <si>
    <t>47.89245</t>
  </si>
  <si>
    <t>20.76869</t>
  </si>
  <si>
    <t>Demjén</t>
  </si>
  <si>
    <t>47.82766</t>
  </si>
  <si>
    <t>20.33520</t>
  </si>
  <si>
    <t>Detk</t>
  </si>
  <si>
    <t>47.75419</t>
  </si>
  <si>
    <t>20.09049</t>
  </si>
  <si>
    <t>Dormánd</t>
  </si>
  <si>
    <t>47.72372</t>
  </si>
  <si>
    <t>20.41309</t>
  </si>
  <si>
    <t>Ecséd</t>
  </si>
  <si>
    <t>47.73301</t>
  </si>
  <si>
    <t>19.76748</t>
  </si>
  <si>
    <t>SA-MG</t>
  </si>
  <si>
    <t>47.73415</t>
  </si>
  <si>
    <t>19.77473</t>
  </si>
  <si>
    <t>47.73576</t>
  </si>
  <si>
    <t>19.75466</t>
  </si>
  <si>
    <t>Eger</t>
  </si>
  <si>
    <t>47.91267</t>
  </si>
  <si>
    <t>20.37921</t>
  </si>
  <si>
    <t>47.94315</t>
  </si>
  <si>
    <t>20.36757</t>
  </si>
  <si>
    <t>47.89518</t>
  </si>
  <si>
    <t>20.36713</t>
  </si>
  <si>
    <t>47.89610</t>
  </si>
  <si>
    <t>20.36576</t>
  </si>
  <si>
    <t>47.90897</t>
  </si>
  <si>
    <t>20.36472</t>
  </si>
  <si>
    <t>47.88120</t>
  </si>
  <si>
    <t>20.37298</t>
  </si>
  <si>
    <t>47.90013</t>
  </si>
  <si>
    <t>20.38563</t>
  </si>
  <si>
    <t>47.89649</t>
  </si>
  <si>
    <t>20.39612</t>
  </si>
  <si>
    <t>47.88808</t>
  </si>
  <si>
    <t>20.37273</t>
  </si>
  <si>
    <t>Egerbakta</t>
  </si>
  <si>
    <t>47.93619</t>
  </si>
  <si>
    <t>20.29137</t>
  </si>
  <si>
    <t>Egerfarmos</t>
  </si>
  <si>
    <t>47.71976</t>
  </si>
  <si>
    <t>20.54487</t>
  </si>
  <si>
    <t>Egerlövő</t>
  </si>
  <si>
    <t>47.72301</t>
  </si>
  <si>
    <t>20.62689</t>
  </si>
  <si>
    <t>SchA</t>
  </si>
  <si>
    <t>47.72825</t>
  </si>
  <si>
    <t>20.61785</t>
  </si>
  <si>
    <t>Egerszalók</t>
  </si>
  <si>
    <t>47.87595</t>
  </si>
  <si>
    <t>20.32506</t>
  </si>
  <si>
    <t>Egerszólát</t>
  </si>
  <si>
    <t>47.88739</t>
  </si>
  <si>
    <t>20.26225</t>
  </si>
  <si>
    <t>Emőd</t>
  </si>
  <si>
    <t>47.95109</t>
  </si>
  <si>
    <t>20.81054</t>
  </si>
  <si>
    <t>47.89314</t>
  </si>
  <si>
    <t>20.82815</t>
  </si>
  <si>
    <t>Erdőtelek</t>
  </si>
  <si>
    <t>47.68305</t>
  </si>
  <si>
    <t>20.30601</t>
  </si>
  <si>
    <t>Erk</t>
  </si>
  <si>
    <t>47.60738</t>
  </si>
  <si>
    <t>20.07164</t>
  </si>
  <si>
    <t>Feldebrő</t>
  </si>
  <si>
    <t>47.81191</t>
  </si>
  <si>
    <t>20.22808</t>
  </si>
  <si>
    <t>Felsőtárkány</t>
  </si>
  <si>
    <t>47.97069</t>
  </si>
  <si>
    <t>20.40693</t>
  </si>
  <si>
    <t>Felsőzsolca</t>
  </si>
  <si>
    <t>48.10892</t>
  </si>
  <si>
    <t>20.86378</t>
  </si>
  <si>
    <t>Füzesabony</t>
  </si>
  <si>
    <t>47.73744</t>
  </si>
  <si>
    <t>20.42406</t>
  </si>
  <si>
    <t>47.75228</t>
  </si>
  <si>
    <t>20.40475</t>
  </si>
  <si>
    <t>Gelej</t>
  </si>
  <si>
    <t>47.82532</t>
  </si>
  <si>
    <t>20.76725</t>
  </si>
  <si>
    <t>47.82501</t>
  </si>
  <si>
    <t>20.76430</t>
  </si>
  <si>
    <t>Girincs</t>
  </si>
  <si>
    <t>47.97085</t>
  </si>
  <si>
    <t>20.98941</t>
  </si>
  <si>
    <t>47.78673</t>
  </si>
  <si>
    <t>19.93814</t>
  </si>
  <si>
    <t>MG</t>
  </si>
  <si>
    <t>47.77059</t>
  </si>
  <si>
    <t>19.91375</t>
  </si>
  <si>
    <t>47.82322</t>
  </si>
  <si>
    <t>19.96586</t>
  </si>
  <si>
    <t>Gyöngyösoroszi</t>
  </si>
  <si>
    <t>19.88936</t>
  </si>
  <si>
    <t>Gyöngyössolymos</t>
  </si>
  <si>
    <t>47.81939</t>
  </si>
  <si>
    <t>19.93348</t>
  </si>
  <si>
    <t>47.81991</t>
  </si>
  <si>
    <t>19.93317</t>
  </si>
  <si>
    <t>Halmajugra</t>
  </si>
  <si>
    <t>47.76430</t>
  </si>
  <si>
    <t>20.04989</t>
  </si>
  <si>
    <t>47.75856</t>
  </si>
  <si>
    <t>20.06250</t>
  </si>
  <si>
    <t>Harsány</t>
  </si>
  <si>
    <t>47.96864</t>
  </si>
  <si>
    <t>20.74450</t>
  </si>
  <si>
    <t>SA, PÁ</t>
  </si>
  <si>
    <t>47.96344</t>
  </si>
  <si>
    <t>20.73645</t>
  </si>
  <si>
    <t>Hejőbába</t>
  </si>
  <si>
    <t>47.90528</t>
  </si>
  <si>
    <t>20.94671</t>
  </si>
  <si>
    <t>Hejőkeresztúr</t>
  </si>
  <si>
    <t>47.96742</t>
  </si>
  <si>
    <t>20.88192</t>
  </si>
  <si>
    <t>Hejőpapi</t>
  </si>
  <si>
    <t>47.90190</t>
  </si>
  <si>
    <t>20.90293</t>
  </si>
  <si>
    <t>Hejőszalonta</t>
  </si>
  <si>
    <t>47.94022</t>
  </si>
  <si>
    <t>20.87454</t>
  </si>
  <si>
    <t>SuJ, SA</t>
  </si>
  <si>
    <t>47.93824</t>
  </si>
  <si>
    <t>20.87686</t>
  </si>
  <si>
    <t>Hernádkak</t>
  </si>
  <si>
    <t>48.10355</t>
  </si>
  <si>
    <t>20.97154</t>
  </si>
  <si>
    <t>Hernádnémeti</t>
  </si>
  <si>
    <t>48.07272</t>
  </si>
  <si>
    <t>20.98164</t>
  </si>
  <si>
    <t>Igrici</t>
  </si>
  <si>
    <t>47.87036</t>
  </si>
  <si>
    <t>20.89189</t>
  </si>
  <si>
    <t>Kács</t>
  </si>
  <si>
    <t>47.96022</t>
  </si>
  <si>
    <t>20.61566</t>
  </si>
  <si>
    <t>Kál</t>
  </si>
  <si>
    <t>47.72645</t>
  </si>
  <si>
    <t>20.26758</t>
  </si>
  <si>
    <t>Kápolna</t>
  </si>
  <si>
    <t>47.75356</t>
  </si>
  <si>
    <t>20.24102</t>
  </si>
  <si>
    <t>47.75654</t>
  </si>
  <si>
    <t>20.24321</t>
  </si>
  <si>
    <t>Karácsond</t>
  </si>
  <si>
    <t>47.72519</t>
  </si>
  <si>
    <t>20.01947</t>
  </si>
  <si>
    <t>Kazincbarcika</t>
  </si>
  <si>
    <t>48.21216</t>
  </si>
  <si>
    <t>20.72722</t>
  </si>
  <si>
    <t>48.25015</t>
  </si>
  <si>
    <t>20.63433</t>
  </si>
  <si>
    <t>Kerecsend</t>
  </si>
  <si>
    <t>47.79838</t>
  </si>
  <si>
    <t>20.35320</t>
  </si>
  <si>
    <t>Kesznyéten</t>
  </si>
  <si>
    <t>47.97540</t>
  </si>
  <si>
    <t>21.04337</t>
  </si>
  <si>
    <t>Kiscsécs</t>
  </si>
  <si>
    <t>47.96711</t>
  </si>
  <si>
    <t>21.01348</t>
  </si>
  <si>
    <t>Kisgyőr</t>
  </si>
  <si>
    <t>48.01136</t>
  </si>
  <si>
    <t>20.69544</t>
  </si>
  <si>
    <t>Kistokaj</t>
  </si>
  <si>
    <t>48.03868</t>
  </si>
  <si>
    <t>20.83828</t>
  </si>
  <si>
    <t>KJ, SP</t>
  </si>
  <si>
    <t>Kompolt</t>
  </si>
  <si>
    <t>47.73843</t>
  </si>
  <si>
    <t>20.23636</t>
  </si>
  <si>
    <t>Kondó</t>
  </si>
  <si>
    <t>48.19012</t>
  </si>
  <si>
    <t>20.64229</t>
  </si>
  <si>
    <t>Köröm</t>
  </si>
  <si>
    <t>47.98001</t>
  </si>
  <si>
    <t>20.95862</t>
  </si>
  <si>
    <t>SA, TA</t>
  </si>
  <si>
    <t>90m2</t>
  </si>
  <si>
    <t>Ludas</t>
  </si>
  <si>
    <t>47.73108</t>
  </si>
  <si>
    <t>20.09356</t>
  </si>
  <si>
    <t>Maklár</t>
  </si>
  <si>
    <t>47.80744</t>
  </si>
  <si>
    <t>20.41858</t>
  </si>
  <si>
    <t>Mátraderecske</t>
  </si>
  <si>
    <t>47.94524</t>
  </si>
  <si>
    <t>20.10042</t>
  </si>
  <si>
    <t>Mezőkeresztes</t>
  </si>
  <si>
    <t>47.82948</t>
  </si>
  <si>
    <t>20.69729</t>
  </si>
  <si>
    <t>Mezőkövesd</t>
  </si>
  <si>
    <t>47.81679</t>
  </si>
  <si>
    <t>20.58050</t>
  </si>
  <si>
    <t>47.80290</t>
  </si>
  <si>
    <t>20.58436</t>
  </si>
  <si>
    <t>SA, SaJ</t>
  </si>
  <si>
    <t>Mezőnagymihály</t>
  </si>
  <si>
    <t>47.81231</t>
  </si>
  <si>
    <t>20.73560</t>
  </si>
  <si>
    <t>Mezőnyárád</t>
  </si>
  <si>
    <t>47.85320</t>
  </si>
  <si>
    <t>20.67294</t>
  </si>
  <si>
    <t>Mezőszemere</t>
  </si>
  <si>
    <t>47.74381</t>
  </si>
  <si>
    <t>20.51536</t>
  </si>
  <si>
    <t>Mezőtárkány</t>
  </si>
  <si>
    <t>47.72144</t>
  </si>
  <si>
    <t>20.48599</t>
  </si>
  <si>
    <t>Miskolc</t>
  </si>
  <si>
    <t>48.09506</t>
  </si>
  <si>
    <t>20.76533</t>
  </si>
  <si>
    <t>KJ, SA, TA</t>
  </si>
  <si>
    <t>48.10091</t>
  </si>
  <si>
    <t>20.77771</t>
  </si>
  <si>
    <t>48.07579</t>
  </si>
  <si>
    <t>20.67734</t>
  </si>
  <si>
    <t>48.10917</t>
  </si>
  <si>
    <t>20.78364</t>
  </si>
  <si>
    <t>48.10180</t>
  </si>
  <si>
    <t>20.69412</t>
  </si>
  <si>
    <t>48.09715</t>
  </si>
  <si>
    <t>20.78927</t>
  </si>
  <si>
    <t>48.10493</t>
  </si>
  <si>
    <t>20.63358</t>
  </si>
  <si>
    <t>48.11026</t>
  </si>
  <si>
    <t>20.77688</t>
  </si>
  <si>
    <t>48.06118</t>
  </si>
  <si>
    <t>20.78204</t>
  </si>
  <si>
    <t>KJ, TA</t>
  </si>
  <si>
    <t>48.07724</t>
  </si>
  <si>
    <t>20.78619</t>
  </si>
  <si>
    <t>48.11112</t>
  </si>
  <si>
    <t>20.78060</t>
  </si>
  <si>
    <t>48.10979</t>
  </si>
  <si>
    <t>20.82777</t>
  </si>
  <si>
    <t>48.10864</t>
  </si>
  <si>
    <t>20.67428</t>
  </si>
  <si>
    <t>48.09713</t>
  </si>
  <si>
    <t>20.78972</t>
  </si>
  <si>
    <t>48.11071</t>
  </si>
  <si>
    <t>20.53592</t>
  </si>
  <si>
    <t>KJ, SA</t>
  </si>
  <si>
    <t>48.10958</t>
  </si>
  <si>
    <t>20.53255</t>
  </si>
  <si>
    <t>48.10991</t>
  </si>
  <si>
    <t>20.72170</t>
  </si>
  <si>
    <t>48.13139</t>
  </si>
  <si>
    <t>20.67551</t>
  </si>
  <si>
    <t>48.07721</t>
  </si>
  <si>
    <t>20.78572</t>
  </si>
  <si>
    <t>48.10423</t>
  </si>
  <si>
    <t>20.70348</t>
  </si>
  <si>
    <t>48.10614</t>
  </si>
  <si>
    <t>20.76437</t>
  </si>
  <si>
    <t>48.09647</t>
  </si>
  <si>
    <t>20.76099</t>
  </si>
  <si>
    <t>48.06697</t>
  </si>
  <si>
    <t>20.81943</t>
  </si>
  <si>
    <t>48.09766</t>
  </si>
  <si>
    <t>20.76223</t>
  </si>
  <si>
    <t>48.08837</t>
  </si>
  <si>
    <t>20.73025</t>
  </si>
  <si>
    <t>Muhi</t>
  </si>
  <si>
    <t>47.97931</t>
  </si>
  <si>
    <t>20.92923</t>
  </si>
  <si>
    <t>Nagyfüged</t>
  </si>
  <si>
    <t>47.68552</t>
  </si>
  <si>
    <t>20.10966</t>
  </si>
  <si>
    <t>Nagytálya</t>
  </si>
  <si>
    <t>47.81390</t>
  </si>
  <si>
    <t>20.40417</t>
  </si>
  <si>
    <t>Nagyút</t>
  </si>
  <si>
    <t>47.71550</t>
  </si>
  <si>
    <t>20.17840</t>
  </si>
  <si>
    <t>Nemesbikk</t>
  </si>
  <si>
    <t>47.88971</t>
  </si>
  <si>
    <t>20.96113</t>
  </si>
  <si>
    <t>47.89071</t>
  </si>
  <si>
    <t>20.97067</t>
  </si>
  <si>
    <t>Noszvaj</t>
  </si>
  <si>
    <t>47.93020</t>
  </si>
  <si>
    <t>20.48450</t>
  </si>
  <si>
    <t>47.93524</t>
  </si>
  <si>
    <t>20.47347</t>
  </si>
  <si>
    <t>Novaj</t>
  </si>
  <si>
    <t>47.85857</t>
  </si>
  <si>
    <t>20.48435</t>
  </si>
  <si>
    <t>47.99387</t>
  </si>
  <si>
    <t>20.91693</t>
  </si>
  <si>
    <t>Ostoros</t>
  </si>
  <si>
    <t>47.86945</t>
  </si>
  <si>
    <t>20.42773</t>
  </si>
  <si>
    <t>Recsk</t>
  </si>
  <si>
    <t>47.94081</t>
  </si>
  <si>
    <t>20.10795</t>
  </si>
  <si>
    <t>Répáshuta</t>
  </si>
  <si>
    <t>48.04752</t>
  </si>
  <si>
    <t>20.53094</t>
  </si>
  <si>
    <t>Sajóhídvég</t>
  </si>
  <si>
    <t>48.00408</t>
  </si>
  <si>
    <t>20.95355</t>
  </si>
  <si>
    <t>Sajólád</t>
  </si>
  <si>
    <t>48.03837</t>
  </si>
  <si>
    <t>20.89899</t>
  </si>
  <si>
    <t>Sajóörös</t>
  </si>
  <si>
    <t>47.95049</t>
  </si>
  <si>
    <t>21.01167</t>
  </si>
  <si>
    <t>Sajópálfala</t>
  </si>
  <si>
    <t>48.16146</t>
  </si>
  <si>
    <t>20.84841</t>
  </si>
  <si>
    <t>Sajópetri</t>
  </si>
  <si>
    <t>48.04170</t>
  </si>
  <si>
    <t>20.88335</t>
  </si>
  <si>
    <t>Sajósenye</t>
  </si>
  <si>
    <t>48.19468</t>
  </si>
  <si>
    <t>20.82406</t>
  </si>
  <si>
    <t>48.21218</t>
  </si>
  <si>
    <t>20.71368</t>
  </si>
  <si>
    <t>Sajószöged</t>
  </si>
  <si>
    <t>47.94747</t>
  </si>
  <si>
    <t>21.00558</t>
  </si>
  <si>
    <t>Sajóvámos</t>
  </si>
  <si>
    <t>48.18546</t>
  </si>
  <si>
    <t>20.83104</t>
  </si>
  <si>
    <t>KJ, FJ; SA-KJ</t>
  </si>
  <si>
    <t>48.18574</t>
  </si>
  <si>
    <t>20.83032</t>
  </si>
  <si>
    <t>Sajóvelezd</t>
  </si>
  <si>
    <t>48.26863</t>
  </si>
  <si>
    <t>20.45652</t>
  </si>
  <si>
    <t>SJ</t>
  </si>
  <si>
    <t>47.94798</t>
  </si>
  <si>
    <t>20.66624</t>
  </si>
  <si>
    <t>47.98026</t>
  </si>
  <si>
    <t>20.63713</t>
  </si>
  <si>
    <t>Sirok</t>
  </si>
  <si>
    <t>20.19676</t>
  </si>
  <si>
    <t>Szakáld</t>
  </si>
  <si>
    <t>47.94706</t>
  </si>
  <si>
    <t>20.90551</t>
  </si>
  <si>
    <t>Szarvaskő</t>
  </si>
  <si>
    <t>47.98703</t>
  </si>
  <si>
    <t>20.32885</t>
  </si>
  <si>
    <t>Szentistván</t>
  </si>
  <si>
    <t>47.76557</t>
  </si>
  <si>
    <t>20.65886</t>
  </si>
  <si>
    <t>47.77863</t>
  </si>
  <si>
    <t>20.66001</t>
  </si>
  <si>
    <t>Szihalom</t>
  </si>
  <si>
    <t>47.77878</t>
  </si>
  <si>
    <t>20.47025</t>
  </si>
  <si>
    <t>47.77527</t>
  </si>
  <si>
    <t>20.48456</t>
  </si>
  <si>
    <t>48.15818</t>
  </si>
  <si>
    <t>20.79157</t>
  </si>
  <si>
    <t>Szomolya</t>
  </si>
  <si>
    <t>47.89192</t>
  </si>
  <si>
    <t>20.49738</t>
  </si>
  <si>
    <t>47.80437</t>
  </si>
  <si>
    <t>19.76866</t>
  </si>
  <si>
    <t>Tard</t>
  </si>
  <si>
    <t>47.89561</t>
  </si>
  <si>
    <t>20.58540</t>
  </si>
  <si>
    <t>47.86876</t>
  </si>
  <si>
    <t>20.60232</t>
  </si>
  <si>
    <t>Tarnabod</t>
  </si>
  <si>
    <t>47.68260</t>
  </si>
  <si>
    <t>20.22615</t>
  </si>
  <si>
    <t>Tarnaméra</t>
  </si>
  <si>
    <t>47.64701</t>
  </si>
  <si>
    <t>20.15366</t>
  </si>
  <si>
    <t>Tibolddaróc</t>
  </si>
  <si>
    <t>47.92004</t>
  </si>
  <si>
    <t>20.62714</t>
  </si>
  <si>
    <t>Tófalu</t>
  </si>
  <si>
    <t>47.77597</t>
  </si>
  <si>
    <t>20.24082</t>
  </si>
  <si>
    <t>Vámosgyörk</t>
  </si>
  <si>
    <t>47.68067</t>
  </si>
  <si>
    <t>19.92655</t>
  </si>
  <si>
    <t>Varbó</t>
  </si>
  <si>
    <t>48.15878</t>
  </si>
  <si>
    <t>20.62552</t>
  </si>
  <si>
    <t>Vatta</t>
  </si>
  <si>
    <t>47.92087</t>
  </si>
  <si>
    <t>20.73318</t>
  </si>
  <si>
    <t>Verpelét</t>
  </si>
  <si>
    <t>47.83810</t>
  </si>
  <si>
    <t>20.23247</t>
  </si>
  <si>
    <t>Visonta</t>
  </si>
  <si>
    <t>47.77984</t>
  </si>
  <si>
    <t>20.02375</t>
  </si>
  <si>
    <t>Zaránk</t>
  </si>
  <si>
    <t>47.63939</t>
  </si>
  <si>
    <t>20.10857</t>
  </si>
  <si>
    <t>48.00981</t>
  </si>
  <si>
    <t>20.69424</t>
  </si>
  <si>
    <t>47.98409</t>
  </si>
  <si>
    <t>20.66978</t>
  </si>
  <si>
    <t>47.73683</t>
  </si>
  <si>
    <t>19.67564</t>
  </si>
  <si>
    <t>Mezőtúr</t>
  </si>
  <si>
    <t>47.00740</t>
  </si>
  <si>
    <t>20.60618</t>
  </si>
  <si>
    <t>MA-LV-NK-MVA</t>
  </si>
  <si>
    <t>Öcsöd</t>
  </si>
  <si>
    <t>46.89940</t>
  </si>
  <si>
    <t>20.37845</t>
  </si>
  <si>
    <t>46.90947</t>
  </si>
  <si>
    <t>20.39669</t>
  </si>
  <si>
    <t>Szarvas</t>
  </si>
  <si>
    <t>46.85340</t>
  </si>
  <si>
    <t>20.55691</t>
  </si>
  <si>
    <t>Mezőberény</t>
  </si>
  <si>
    <t>46.81131</t>
  </si>
  <si>
    <t>21.01105</t>
  </si>
  <si>
    <t>Köröstarcsa</t>
  </si>
  <si>
    <t>46.87331</t>
  </si>
  <si>
    <t>21.01859</t>
  </si>
  <si>
    <t>Körösladány</t>
  </si>
  <si>
    <t>46.97117</t>
  </si>
  <si>
    <t>21.07143</t>
  </si>
  <si>
    <t>Cibakháza</t>
  </si>
  <si>
    <t>46.95920</t>
  </si>
  <si>
    <t>20.20351</t>
  </si>
  <si>
    <t>MA-NK-LV</t>
  </si>
  <si>
    <t>Nagyrév</t>
  </si>
  <si>
    <t>46.95240</t>
  </si>
  <si>
    <t>20.13874</t>
  </si>
  <si>
    <t>Tiszainoka</t>
  </si>
  <si>
    <t>46.90346</t>
  </si>
  <si>
    <t>20.15989</t>
  </si>
  <si>
    <t>Tiszakürt</t>
  </si>
  <si>
    <t>46.88709</t>
  </si>
  <si>
    <t>20.13080</t>
  </si>
  <si>
    <t>Kunszentmárton</t>
  </si>
  <si>
    <t>46.82939</t>
  </si>
  <si>
    <t>20.28726</t>
  </si>
  <si>
    <t>46.84420</t>
  </si>
  <si>
    <t>20.29399</t>
  </si>
  <si>
    <t>Szelevény</t>
  </si>
  <si>
    <t>46.80749</t>
  </si>
  <si>
    <t>20.19585</t>
  </si>
  <si>
    <t>Csépa</t>
  </si>
  <si>
    <t>46.80777</t>
  </si>
  <si>
    <t>20.13223</t>
  </si>
  <si>
    <t>Tiszaug</t>
  </si>
  <si>
    <t>46.84809</t>
  </si>
  <si>
    <t>20.06865</t>
  </si>
  <si>
    <t>Vezseny</t>
  </si>
  <si>
    <t>47.02923</t>
  </si>
  <si>
    <t>20.22020</t>
  </si>
  <si>
    <t>Tószeg</t>
  </si>
  <si>
    <t>47.09505</t>
  </si>
  <si>
    <t>20.15172</t>
  </si>
  <si>
    <t>Köröstetétlen</t>
  </si>
  <si>
    <t>47.08523</t>
  </si>
  <si>
    <t>20.02389</t>
  </si>
  <si>
    <t>Abony</t>
  </si>
  <si>
    <t>47.18435</t>
  </si>
  <si>
    <t>20.02417</t>
  </si>
  <si>
    <t>Szolnok</t>
  </si>
  <si>
    <t>47.16272</t>
  </si>
  <si>
    <t>20.16797</t>
  </si>
  <si>
    <t>46.92441</t>
  </si>
  <si>
    <t>20.78260</t>
  </si>
  <si>
    <t>MA</t>
  </si>
  <si>
    <t>Tököl</t>
  </si>
  <si>
    <t>47.31529</t>
  </si>
  <si>
    <t>18.96345</t>
  </si>
  <si>
    <t>Tiszapüspöki</t>
  </si>
  <si>
    <t>47.21281</t>
  </si>
  <si>
    <t>20.31143</t>
  </si>
  <si>
    <t>Tiszaroff</t>
  </si>
  <si>
    <t>47.40191</t>
  </si>
  <si>
    <t>20.42418</t>
  </si>
  <si>
    <t>47.40385</t>
  </si>
  <si>
    <t>20.42953</t>
  </si>
  <si>
    <t>47.38979</t>
  </si>
  <si>
    <t>20.44349</t>
  </si>
  <si>
    <t>Mezőcsát</t>
  </si>
  <si>
    <t>47.81227</t>
  </si>
  <si>
    <t>20.91115</t>
  </si>
  <si>
    <t>47.81330</t>
  </si>
  <si>
    <t>20.91062</t>
  </si>
  <si>
    <t>47.81624</t>
  </si>
  <si>
    <t>20.91300</t>
  </si>
  <si>
    <t>Karcag (Borjúdűlő)</t>
  </si>
  <si>
    <t>47.32663</t>
  </si>
  <si>
    <t>20.94112</t>
  </si>
  <si>
    <t>Karcag (Karcagtelki)</t>
  </si>
  <si>
    <t>47.29893</t>
  </si>
  <si>
    <t>20.93140</t>
  </si>
  <si>
    <t>Karcag (Északi)</t>
  </si>
  <si>
    <t>47.32811</t>
  </si>
  <si>
    <t>20.91610</t>
  </si>
  <si>
    <t>Érd</t>
  </si>
  <si>
    <t>47.36933</t>
  </si>
  <si>
    <t>18.91752</t>
  </si>
  <si>
    <t>Debrecen: Honvédtemető</t>
  </si>
  <si>
    <t>47.53893</t>
  </si>
  <si>
    <t>21.60716</t>
  </si>
  <si>
    <t>Pusztavacs</t>
  </si>
  <si>
    <t>47.17398</t>
  </si>
  <si>
    <t>19.49757</t>
  </si>
  <si>
    <t>Dánszentmiklós</t>
  </si>
  <si>
    <t>47.21316</t>
  </si>
  <si>
    <t>19.53994</t>
  </si>
  <si>
    <t>Örkény</t>
  </si>
  <si>
    <t>47.13015</t>
  </si>
  <si>
    <t>19.42015</t>
  </si>
  <si>
    <t>Dabas Dél</t>
  </si>
  <si>
    <t>47.16568</t>
  </si>
  <si>
    <t>19.31961</t>
  </si>
  <si>
    <t>Dabas Észak</t>
  </si>
  <si>
    <t>47.18994</t>
  </si>
  <si>
    <t>19.30294</t>
  </si>
  <si>
    <t>Örkény Ótemető</t>
  </si>
  <si>
    <t>47.12236</t>
  </si>
  <si>
    <t>19.41878</t>
  </si>
  <si>
    <t>Örkény Zsidó temető</t>
  </si>
  <si>
    <t>47.13700</t>
  </si>
  <si>
    <t>19.44393</t>
  </si>
  <si>
    <t>Tatárszentgyörgy újtemető</t>
  </si>
  <si>
    <t>47.08404</t>
  </si>
  <si>
    <t>19.36511</t>
  </si>
  <si>
    <t>Kunadacs Alsóadacsi temető</t>
  </si>
  <si>
    <t>BK</t>
  </si>
  <si>
    <t>46.93833</t>
  </si>
  <si>
    <t>19.32025</t>
  </si>
  <si>
    <t>Kunpeszéri Újtemető</t>
  </si>
  <si>
    <t>47.06451</t>
  </si>
  <si>
    <t>19.27521</t>
  </si>
  <si>
    <t>Dabas ótemető</t>
  </si>
  <si>
    <t>47.18651</t>
  </si>
  <si>
    <t>19.32384</t>
  </si>
  <si>
    <t xml:space="preserve">Tótkomlós </t>
  </si>
  <si>
    <t>46.41878</t>
  </si>
  <si>
    <t>20.73300</t>
  </si>
  <si>
    <t>MVA-LV</t>
  </si>
  <si>
    <t>Nagyhegyes</t>
  </si>
  <si>
    <t>47.54379</t>
  </si>
  <si>
    <t>21.35763</t>
  </si>
  <si>
    <t>SK</t>
  </si>
  <si>
    <t>Boconád</t>
  </si>
  <si>
    <t>47.64316</t>
  </si>
  <si>
    <t>20.19427</t>
  </si>
  <si>
    <t>Jászdózsa</t>
  </si>
  <si>
    <t>47.56882</t>
  </si>
  <si>
    <t>20.00949</t>
  </si>
  <si>
    <t>Jászberény</t>
  </si>
  <si>
    <t>47.42996</t>
  </si>
  <si>
    <t>19.87311</t>
  </si>
  <si>
    <t>Pákozd</t>
  </si>
  <si>
    <t>47.21657</t>
  </si>
  <si>
    <t>18.53479</t>
  </si>
  <si>
    <t>KA</t>
  </si>
  <si>
    <t>Csorvás</t>
  </si>
  <si>
    <t>46.63597</t>
  </si>
  <si>
    <t>20.83390</t>
  </si>
  <si>
    <t>46.63341</t>
  </si>
  <si>
    <t>20.82182</t>
  </si>
  <si>
    <t>Darvas</t>
  </si>
  <si>
    <t>47.10939</t>
  </si>
  <si>
    <t>21.33949</t>
  </si>
  <si>
    <t>Murony</t>
  </si>
  <si>
    <t>46.76198</t>
  </si>
  <si>
    <t>21.05189</t>
  </si>
  <si>
    <t>Székkutas</t>
  </si>
  <si>
    <t>Csongrád</t>
  </si>
  <si>
    <t>46.49562</t>
  </si>
  <si>
    <t>20.52553</t>
  </si>
  <si>
    <t>Nagymágocs</t>
  </si>
  <si>
    <t>46.57617</t>
  </si>
  <si>
    <t>20.46776</t>
  </si>
  <si>
    <t>Fábiánsebestyén</t>
  </si>
  <si>
    <t>46.66985</t>
  </si>
  <si>
    <t>20.47035</t>
  </si>
  <si>
    <t>Nagyszénás</t>
  </si>
  <si>
    <t>46.67489</t>
  </si>
  <si>
    <t>20.65519</t>
  </si>
  <si>
    <t>46.93674</t>
  </si>
  <si>
    <t>20.78649</t>
  </si>
  <si>
    <t>Velem</t>
  </si>
  <si>
    <t>47.35189</t>
  </si>
  <si>
    <t>16.47008</t>
  </si>
  <si>
    <t>47.34217</t>
  </si>
  <si>
    <t>16.49912</t>
  </si>
  <si>
    <t>Cák</t>
  </si>
  <si>
    <t>47.35252</t>
  </si>
  <si>
    <t>16.51353</t>
  </si>
  <si>
    <t>Lukácsháza</t>
  </si>
  <si>
    <t>47.33138</t>
  </si>
  <si>
    <t>16.58734</t>
  </si>
  <si>
    <t>Vép</t>
  </si>
  <si>
    <t>47.23220</t>
  </si>
  <si>
    <t>16.73015</t>
  </si>
  <si>
    <t>Nemesbőd</t>
  </si>
  <si>
    <t>47.27135</t>
  </si>
  <si>
    <t>16.73120</t>
  </si>
  <si>
    <t>Vát</t>
  </si>
  <si>
    <t>47.27955</t>
  </si>
  <si>
    <t>16.78186</t>
  </si>
  <si>
    <t>Rábasömjén</t>
  </si>
  <si>
    <t>47.28486</t>
  </si>
  <si>
    <t>16.91483</t>
  </si>
  <si>
    <t>Gérce</t>
  </si>
  <si>
    <t>47.21200</t>
  </si>
  <si>
    <t>17.01478</t>
  </si>
  <si>
    <t>Káld</t>
  </si>
  <si>
    <t>47.16317</t>
  </si>
  <si>
    <t>17.03809</t>
  </si>
  <si>
    <t>Borgáta</t>
  </si>
  <si>
    <t>47.15660</t>
  </si>
  <si>
    <t>17.09326</t>
  </si>
  <si>
    <t>Nemeskeresztúr</t>
  </si>
  <si>
    <t>47.09112</t>
  </si>
  <si>
    <t>17.19690</t>
  </si>
  <si>
    <t>Zalaszegvár</t>
  </si>
  <si>
    <t>47.10172</t>
  </si>
  <si>
    <t>17.23584</t>
  </si>
  <si>
    <t>Hosztót</t>
  </si>
  <si>
    <t>47.08625</t>
  </si>
  <si>
    <t>17.24443</t>
  </si>
  <si>
    <t>Veszprémgalsa</t>
  </si>
  <si>
    <t>47.08781</t>
  </si>
  <si>
    <t>17.25597</t>
  </si>
  <si>
    <t>Kisberzseny</t>
  </si>
  <si>
    <t>47.11057</t>
  </si>
  <si>
    <t>17.26899</t>
  </si>
  <si>
    <t>Tüskevár</t>
  </si>
  <si>
    <t>47.11399</t>
  </si>
  <si>
    <t>17.31513</t>
  </si>
  <si>
    <t>Somlójenő</t>
  </si>
  <si>
    <t>47.12898</t>
  </si>
  <si>
    <t>17.35398</t>
  </si>
  <si>
    <t>Doba</t>
  </si>
  <si>
    <t>47.16497</t>
  </si>
  <si>
    <t>17.38242</t>
  </si>
  <si>
    <t>47.16490</t>
  </si>
  <si>
    <t>17.38222</t>
  </si>
  <si>
    <t>Noszlop</t>
  </si>
  <si>
    <t>47.17901</t>
  </si>
  <si>
    <t>17.45992</t>
  </si>
  <si>
    <t>Mályinka</t>
  </si>
  <si>
    <t>48.15331</t>
  </si>
  <si>
    <t>20.50022</t>
  </si>
  <si>
    <t>Dédestapolcsány</t>
  </si>
  <si>
    <t>48.17706</t>
  </si>
  <si>
    <t>20.47976</t>
  </si>
  <si>
    <t>Nekézseny</t>
  </si>
  <si>
    <t>48.16805</t>
  </si>
  <si>
    <t>20.44346</t>
  </si>
  <si>
    <t>Sáta</t>
  </si>
  <si>
    <t>48.18250</t>
  </si>
  <si>
    <t>20.38848</t>
  </si>
  <si>
    <t>Borsodbóta</t>
  </si>
  <si>
    <t>48.21356</t>
  </si>
  <si>
    <t>20.39934</t>
  </si>
  <si>
    <t>Sajómercse</t>
  </si>
  <si>
    <t>48.24427</t>
  </si>
  <si>
    <t>20.41434</t>
  </si>
  <si>
    <t>Hét</t>
  </si>
  <si>
    <t>48.28942</t>
  </si>
  <si>
    <t>20.38402</t>
  </si>
  <si>
    <t>Hidvégardó</t>
  </si>
  <si>
    <t>48.55433</t>
  </si>
  <si>
    <t>20.83447</t>
  </si>
  <si>
    <t>Szerencs</t>
  </si>
  <si>
    <t>48.16618</t>
  </si>
  <si>
    <t>21.19617</t>
  </si>
  <si>
    <t>Erdőbénye</t>
  </si>
  <si>
    <t>48.26780</t>
  </si>
  <si>
    <t>21.36407</t>
  </si>
  <si>
    <t>Tura</t>
  </si>
  <si>
    <t>47.60121</t>
  </si>
  <si>
    <t>19.59883</t>
  </si>
  <si>
    <t>Galgahévíz</t>
  </si>
  <si>
    <t>47.61711</t>
  </si>
  <si>
    <t>19.55877</t>
  </si>
  <si>
    <t>Hévízgyörk</t>
  </si>
  <si>
    <t>47.62976</t>
  </si>
  <si>
    <t>19.50638</t>
  </si>
  <si>
    <t>Bag</t>
  </si>
  <si>
    <t>47.63319</t>
  </si>
  <si>
    <t>19.49409</t>
  </si>
  <si>
    <t>Domony</t>
  </si>
  <si>
    <t>47.65227</t>
  </si>
  <si>
    <t>19.44597</t>
  </si>
  <si>
    <t>Iklad</t>
  </si>
  <si>
    <t>47.66254</t>
  </si>
  <si>
    <t>19.44657</t>
  </si>
  <si>
    <t>Aszód</t>
  </si>
  <si>
    <t>47.65681</t>
  </si>
  <si>
    <t>19.46926</t>
  </si>
  <si>
    <t>Kartal</t>
  </si>
  <si>
    <t>47.67808</t>
  </si>
  <si>
    <t>19.54377</t>
  </si>
  <si>
    <t>47.59694</t>
  </si>
  <si>
    <t>19.58255</t>
  </si>
  <si>
    <t>Vácszentlászló</t>
  </si>
  <si>
    <t>47.58147</t>
  </si>
  <si>
    <t>19.52449</t>
  </si>
  <si>
    <t>Valkó</t>
  </si>
  <si>
    <t>47.56631</t>
  </si>
  <si>
    <t>19.50530</t>
  </si>
  <si>
    <t>Zsámbok</t>
  </si>
  <si>
    <t>47.54485</t>
  </si>
  <si>
    <t>19.61113</t>
  </si>
  <si>
    <t>Dány</t>
  </si>
  <si>
    <t>47.51844</t>
  </si>
  <si>
    <t>19.54668</t>
  </si>
  <si>
    <t>Hajdúbagos</t>
  </si>
  <si>
    <t>47.39167</t>
  </si>
  <si>
    <t>21.67306</t>
  </si>
  <si>
    <t>Nyírtelek</t>
  </si>
  <si>
    <t>48.01377</t>
  </si>
  <si>
    <t>21.62413</t>
  </si>
  <si>
    <t>48.05621</t>
  </si>
  <si>
    <t>21.55792</t>
  </si>
  <si>
    <t>Rakamaz</t>
  </si>
  <si>
    <t>48.12680</t>
  </si>
  <si>
    <t>21.45617</t>
  </si>
  <si>
    <t>Nyírmada</t>
  </si>
  <si>
    <t>48.06919</t>
  </si>
  <si>
    <t>22.20518</t>
  </si>
  <si>
    <t>TA-NT</t>
  </si>
  <si>
    <t>Nyírcsászári</t>
  </si>
  <si>
    <t>47.87683</t>
  </si>
  <si>
    <t>22.16730</t>
  </si>
  <si>
    <t>Nyírvasvári</t>
  </si>
  <si>
    <t>47.82175</t>
  </si>
  <si>
    <t>22.18846</t>
  </si>
  <si>
    <t>Piricse</t>
  </si>
  <si>
    <t>47.76783</t>
  </si>
  <si>
    <t>22.14365</t>
  </si>
  <si>
    <t>47.77649</t>
  </si>
  <si>
    <t>22.15827</t>
  </si>
  <si>
    <t>Penészlek</t>
  </si>
  <si>
    <t>47.64021</t>
  </si>
  <si>
    <t>22.14212</t>
  </si>
  <si>
    <t>47.62927</t>
  </si>
  <si>
    <t>22.15742</t>
  </si>
  <si>
    <t>Nyírmártonfalva</t>
  </si>
  <si>
    <t>47.59210</t>
  </si>
  <si>
    <t>21.89311</t>
  </si>
  <si>
    <t>47.58861</t>
  </si>
  <si>
    <t>21.90208</t>
  </si>
  <si>
    <t>Nyíracsád</t>
  </si>
  <si>
    <t>47.59967</t>
  </si>
  <si>
    <t>21.98408</t>
  </si>
  <si>
    <t>Nyírábrány</t>
  </si>
  <si>
    <t>47.54586</t>
  </si>
  <si>
    <t>22.00524</t>
  </si>
  <si>
    <t>Fülöp</t>
  </si>
  <si>
    <t>47.60425</t>
  </si>
  <si>
    <t>22.06545</t>
  </si>
  <si>
    <t>Fülöp-Bánháza</t>
  </si>
  <si>
    <t>47.60279</t>
  </si>
  <si>
    <t>22.09595</t>
  </si>
  <si>
    <t>Nyírbéltek</t>
  </si>
  <si>
    <t>47.69334</t>
  </si>
  <si>
    <t>22.11251</t>
  </si>
  <si>
    <t>Nyírlugos</t>
  </si>
  <si>
    <t>47.69938</t>
  </si>
  <si>
    <t>22.04611</t>
  </si>
  <si>
    <t>Nyírlugos ótemető</t>
  </si>
  <si>
    <t>47.69257</t>
  </si>
  <si>
    <t>22.02889</t>
  </si>
  <si>
    <t>Nyírlugos-Cserhágó</t>
  </si>
  <si>
    <t>47.71668</t>
  </si>
  <si>
    <t>22.02352</t>
  </si>
  <si>
    <t>Nyírmihálydi</t>
  </si>
  <si>
    <t>47.73652</t>
  </si>
  <si>
    <t>21.97216</t>
  </si>
  <si>
    <t>Nyírgelse</t>
  </si>
  <si>
    <t>47.76016</t>
  </si>
  <si>
    <t>21.98023</t>
  </si>
  <si>
    <t>Szakoly</t>
  </si>
  <si>
    <t>47.76878</t>
  </si>
  <si>
    <t>21.91483</t>
  </si>
  <si>
    <t>47.76771</t>
  </si>
  <si>
    <t>21.89420</t>
  </si>
  <si>
    <t>Balkány</t>
  </si>
  <si>
    <t>47.77462</t>
  </si>
  <si>
    <t>21.85307</t>
  </si>
  <si>
    <t>47.78120</t>
  </si>
  <si>
    <t>21.85470</t>
  </si>
  <si>
    <t>Biri</t>
  </si>
  <si>
    <t>47.80767</t>
  </si>
  <si>
    <t>21.84941</t>
  </si>
  <si>
    <t>Érpatak</t>
  </si>
  <si>
    <t>47.80870</t>
  </si>
  <si>
    <t>21.75285</t>
  </si>
  <si>
    <t>Balkány-Nádaspuszta</t>
  </si>
  <si>
    <t>47.70318</t>
  </si>
  <si>
    <t>21.80843</t>
  </si>
  <si>
    <t>Geszteréd</t>
  </si>
  <si>
    <t>47.75848</t>
  </si>
  <si>
    <t>21.77925</t>
  </si>
  <si>
    <t>Bököny</t>
  </si>
  <si>
    <t>47.73279</t>
  </si>
  <si>
    <t>21.75681</t>
  </si>
  <si>
    <t>Újfehértó</t>
  </si>
  <si>
    <t>47.80446</t>
  </si>
  <si>
    <t>21.65626</t>
  </si>
  <si>
    <t>Újfehértó ótemető</t>
  </si>
  <si>
    <t>47.80266</t>
  </si>
  <si>
    <t>21.66431</t>
  </si>
  <si>
    <t>Nagykálló</t>
  </si>
  <si>
    <t>47.87751</t>
  </si>
  <si>
    <t>21.82915</t>
  </si>
  <si>
    <t>Kállósemjén</t>
  </si>
  <si>
    <t>47.86463</t>
  </si>
  <si>
    <t>21.92652</t>
  </si>
  <si>
    <t>Pócspetri</t>
  </si>
  <si>
    <t>47.87923</t>
  </si>
  <si>
    <t>21.98094</t>
  </si>
  <si>
    <t>Máriapócs</t>
  </si>
  <si>
    <t>47.88017</t>
  </si>
  <si>
    <t>22.01675</t>
  </si>
  <si>
    <t>Kisléta</t>
  </si>
  <si>
    <t>47.82639</t>
  </si>
  <si>
    <t>21.99915</t>
  </si>
  <si>
    <t>Nyírbogát</t>
  </si>
  <si>
    <t>47.79521</t>
  </si>
  <si>
    <t>22.04984</t>
  </si>
  <si>
    <t>Nyírgyulaj</t>
  </si>
  <si>
    <t>47.88797</t>
  </si>
  <si>
    <t>22.07938</t>
  </si>
  <si>
    <t>47.89315</t>
  </si>
  <si>
    <t>22.09168</t>
  </si>
  <si>
    <t>47.89300</t>
  </si>
  <si>
    <t>22.09373</t>
  </si>
  <si>
    <t>Jármi</t>
  </si>
  <si>
    <t>47.97213</t>
  </si>
  <si>
    <t>22.24169</t>
  </si>
  <si>
    <t>Papos</t>
  </si>
  <si>
    <t>47.98597</t>
  </si>
  <si>
    <t>22.24476</t>
  </si>
  <si>
    <t>Őr</t>
  </si>
  <si>
    <t>47.97409</t>
  </si>
  <si>
    <t>22.19788</t>
  </si>
  <si>
    <t>Kántorjánosi</t>
  </si>
  <si>
    <t>47.93794</t>
  </si>
  <si>
    <t>22.14151</t>
  </si>
  <si>
    <t>Baktalórántháza</t>
  </si>
  <si>
    <t>47.96671</t>
  </si>
  <si>
    <t>22.09953</t>
  </si>
  <si>
    <t>48.00348</t>
  </si>
  <si>
    <t>22.07863</t>
  </si>
  <si>
    <t>Besenyőd</t>
  </si>
  <si>
    <t>47.96016</t>
  </si>
  <si>
    <t>22.01125</t>
  </si>
  <si>
    <t>Levelek</t>
  </si>
  <si>
    <t>47.96572</t>
  </si>
  <si>
    <t>21.99614</t>
  </si>
  <si>
    <t>Szentpéterszeg</t>
  </si>
  <si>
    <t>47.23400</t>
  </si>
  <si>
    <t>21.61064</t>
  </si>
  <si>
    <t>47.22966</t>
  </si>
  <si>
    <t>21.61281</t>
  </si>
  <si>
    <t>Gáborján</t>
  </si>
  <si>
    <t>47.23201</t>
  </si>
  <si>
    <t>21.65454</t>
  </si>
  <si>
    <t>Hencida</t>
  </si>
  <si>
    <t>47.24709</t>
  </si>
  <si>
    <t>21.69289</t>
  </si>
  <si>
    <t>Körösnagyharsány</t>
  </si>
  <si>
    <t>47.00493</t>
  </si>
  <si>
    <t>21.64906</t>
  </si>
  <si>
    <t>47.00674</t>
  </si>
  <si>
    <t>21.64541</t>
  </si>
  <si>
    <t>Biharugra</t>
  </si>
  <si>
    <t>46.97857</t>
  </si>
  <si>
    <t>21.59967</t>
  </si>
  <si>
    <t>Zsadány-Fancsikapuszta</t>
  </si>
  <si>
    <t>46.93752</t>
  </si>
  <si>
    <t>21.53637</t>
  </si>
  <si>
    <t>Sarkad</t>
  </si>
  <si>
    <t>46.73906</t>
  </si>
  <si>
    <t>21.36984</t>
  </si>
  <si>
    <t>46.74650</t>
  </si>
  <si>
    <t>21.39757</t>
  </si>
  <si>
    <t>Méhkerék</t>
  </si>
  <si>
    <t>46.77561</t>
  </si>
  <si>
    <t>21.45384</t>
  </si>
  <si>
    <t>46.77620</t>
  </si>
  <si>
    <t>21.45830</t>
  </si>
  <si>
    <t>Kötegyán</t>
  </si>
  <si>
    <t>46.73441</t>
  </si>
  <si>
    <t>21.46720</t>
  </si>
  <si>
    <t>Sarkadkeresztúr</t>
  </si>
  <si>
    <t>46.81059</t>
  </si>
  <si>
    <t>21.37324</t>
  </si>
  <si>
    <t>46.81851</t>
  </si>
  <si>
    <t>21.38284</t>
  </si>
  <si>
    <t>Mezőgyán</t>
  </si>
  <si>
    <t>46.87849</t>
  </si>
  <si>
    <t>21.52041</t>
  </si>
  <si>
    <t>Zsadány</t>
  </si>
  <si>
    <t>46.92223</t>
  </si>
  <si>
    <t>21.47793</t>
  </si>
  <si>
    <t>Soponya</t>
  </si>
  <si>
    <t>46.99910</t>
  </si>
  <si>
    <t>18.46395</t>
  </si>
  <si>
    <t>Furta</t>
  </si>
  <si>
    <t>47.12041</t>
  </si>
  <si>
    <t>21.46332</t>
  </si>
  <si>
    <t>Doboz</t>
  </si>
  <si>
    <t>46.73088</t>
  </si>
  <si>
    <t>21.23572</t>
  </si>
  <si>
    <t>Gerla</t>
  </si>
  <si>
    <t>46.70435</t>
  </si>
  <si>
    <t>21.19161</t>
  </si>
  <si>
    <t>Kétsoprony</t>
  </si>
  <si>
    <t>46.71803</t>
  </si>
  <si>
    <t>20.87785</t>
  </si>
  <si>
    <t>Kondoros</t>
  </si>
  <si>
    <t>46.76226</t>
  </si>
  <si>
    <t>20.78731</t>
  </si>
  <si>
    <t>Csabacsűd</t>
  </si>
  <si>
    <t>46.83126</t>
  </si>
  <si>
    <t>20.64365</t>
  </si>
  <si>
    <t>Gerendás</t>
  </si>
  <si>
    <t>46.60113</t>
  </si>
  <si>
    <t>20.86177</t>
  </si>
  <si>
    <t>Csanádapáca</t>
  </si>
  <si>
    <t>46.55048</t>
  </si>
  <si>
    <t>20.88766</t>
  </si>
  <si>
    <t>Magyarbánhegyes</t>
  </si>
  <si>
    <t>46.46181</t>
  </si>
  <si>
    <t>20.95498</t>
  </si>
  <si>
    <t>Földeák</t>
  </si>
  <si>
    <t>46.31662</t>
  </si>
  <si>
    <t>20.48808</t>
  </si>
  <si>
    <t>Cigánd</t>
  </si>
  <si>
    <t>48.25889</t>
  </si>
  <si>
    <t>21.88132</t>
  </si>
  <si>
    <t>Fülpösdaróc</t>
  </si>
  <si>
    <t>47.94035</t>
  </si>
  <si>
    <t>22.47995</t>
  </si>
  <si>
    <t>Gemzse</t>
  </si>
  <si>
    <t>48.13464</t>
  </si>
  <si>
    <t>22.19891</t>
  </si>
  <si>
    <t>48.13754</t>
  </si>
  <si>
    <t>22.19682</t>
  </si>
  <si>
    <t>Győrtelek</t>
  </si>
  <si>
    <t>47.92477</t>
  </si>
  <si>
    <t>22.45000</t>
  </si>
  <si>
    <t>Ilk</t>
  </si>
  <si>
    <t>48.12118</t>
  </si>
  <si>
    <t>22.22674</t>
  </si>
  <si>
    <t>Kisvárda</t>
  </si>
  <si>
    <t>48.21589</t>
  </si>
  <si>
    <t>22.08360</t>
  </si>
  <si>
    <t>Nyírmeggyes</t>
  </si>
  <si>
    <t>47.91123</t>
  </si>
  <si>
    <t>22.25328</t>
  </si>
  <si>
    <t>Ópályi</t>
  </si>
  <si>
    <t>47.99956</t>
  </si>
  <si>
    <t>22.32436</t>
  </si>
  <si>
    <t>47.99233</t>
  </si>
  <si>
    <t>22.32211</t>
  </si>
  <si>
    <t>Rohod</t>
  </si>
  <si>
    <t>48.02859</t>
  </si>
  <si>
    <t>22.12823</t>
  </si>
  <si>
    <t>Vámospércs</t>
  </si>
  <si>
    <t>47.53393</t>
  </si>
  <si>
    <t>21.90221</t>
  </si>
  <si>
    <t>Derecske 1</t>
  </si>
  <si>
    <t>47.35859</t>
  </si>
  <si>
    <t>21.55538</t>
  </si>
  <si>
    <t>Derecske 2</t>
  </si>
  <si>
    <t>47.34891</t>
  </si>
  <si>
    <t>21.57698</t>
  </si>
  <si>
    <t>Törökszentmiklós</t>
  </si>
  <si>
    <t>47.17324</t>
  </si>
  <si>
    <t>20.42038</t>
  </si>
  <si>
    <t>Szuhafő</t>
  </si>
  <si>
    <t>48.41134</t>
  </si>
  <si>
    <t>20.45314</t>
  </si>
  <si>
    <t>47.22590</t>
  </si>
  <si>
    <t>21.51347</t>
  </si>
  <si>
    <t>Nádudvar</t>
  </si>
  <si>
    <t>47.43664</t>
  </si>
  <si>
    <t>21.15079</t>
  </si>
  <si>
    <t>Alsóőrs</t>
  </si>
  <si>
    <t>46.99528</t>
  </si>
  <si>
    <t>17.97020</t>
  </si>
  <si>
    <t>MVA-BN</t>
  </si>
  <si>
    <t>Aszófő</t>
  </si>
  <si>
    <t>46.93186</t>
  </si>
  <si>
    <t>17.83533</t>
  </si>
  <si>
    <t>Balatonakali</t>
  </si>
  <si>
    <t>46.88382</t>
  </si>
  <si>
    <t>17.76506</t>
  </si>
  <si>
    <t xml:space="preserve">Balatonalmádi </t>
  </si>
  <si>
    <t>47.03219</t>
  </si>
  <si>
    <t>17.99118</t>
  </si>
  <si>
    <t>Balatonalmádi-Vörösberény</t>
  </si>
  <si>
    <t>47.04782</t>
  </si>
  <si>
    <t>18.01096</t>
  </si>
  <si>
    <t>47.04673</t>
  </si>
  <si>
    <t>18.00826</t>
  </si>
  <si>
    <t>Balatonbozsok</t>
  </si>
  <si>
    <t>46.95431</t>
  </si>
  <si>
    <t>18.21807</t>
  </si>
  <si>
    <t>Balatoncsicsó</t>
  </si>
  <si>
    <t>46.92464</t>
  </si>
  <si>
    <t>17.66546</t>
  </si>
  <si>
    <t>Balatonfőkajár</t>
  </si>
  <si>
    <t>47.02082</t>
  </si>
  <si>
    <t>18.21509</t>
  </si>
  <si>
    <t>Balatonfüred (Papsoka)</t>
  </si>
  <si>
    <t>46.96041</t>
  </si>
  <si>
    <t>17.86008</t>
  </si>
  <si>
    <t>Balatonfüred-Balatonarács</t>
  </si>
  <si>
    <t>46.96920</t>
  </si>
  <si>
    <t>17.89573</t>
  </si>
  <si>
    <t>Balatonfüred</t>
  </si>
  <si>
    <t>46.95656</t>
  </si>
  <si>
    <t>17.86776</t>
  </si>
  <si>
    <t>46.96175</t>
  </si>
  <si>
    <t>17.85993</t>
  </si>
  <si>
    <t>Balatonfüzfő</t>
  </si>
  <si>
    <t>47.07341</t>
  </si>
  <si>
    <t>18.04330</t>
  </si>
  <si>
    <t>Balatonhenye</t>
  </si>
  <si>
    <t>46.91485</t>
  </si>
  <si>
    <t>17.61708</t>
  </si>
  <si>
    <t>Balatonkenese</t>
  </si>
  <si>
    <t>47.03718</t>
  </si>
  <si>
    <t>18.09995</t>
  </si>
  <si>
    <t>47.03371</t>
  </si>
  <si>
    <t>18.11568</t>
  </si>
  <si>
    <t>Balatonszabadi</t>
  </si>
  <si>
    <t>46.89750</t>
  </si>
  <si>
    <t>18.12555</t>
  </si>
  <si>
    <t>Balatonszepezd</t>
  </si>
  <si>
    <t>46.85379</t>
  </si>
  <si>
    <t>17.66604</t>
  </si>
  <si>
    <t>Balatonszőlős</t>
  </si>
  <si>
    <t>46.96882</t>
  </si>
  <si>
    <t>17.82753</t>
  </si>
  <si>
    <t>Balatonudvari</t>
  </si>
  <si>
    <t>46.90796</t>
  </si>
  <si>
    <t>17.80839</t>
  </si>
  <si>
    <t>Berhida</t>
  </si>
  <si>
    <t>47.10360</t>
  </si>
  <si>
    <t>18.14199</t>
  </si>
  <si>
    <t>47.11655</t>
  </si>
  <si>
    <t>18.13223</t>
  </si>
  <si>
    <t>Csajág</t>
  </si>
  <si>
    <t>47.04604</t>
  </si>
  <si>
    <t>18.17791</t>
  </si>
  <si>
    <t>Csór</t>
  </si>
  <si>
    <t>47.20142</t>
  </si>
  <si>
    <t>18.24764</t>
  </si>
  <si>
    <t>Dég</t>
  </si>
  <si>
    <t>46.86318</t>
  </si>
  <si>
    <t>18.44392</t>
  </si>
  <si>
    <t>Enying</t>
  </si>
  <si>
    <t>46.94004</t>
  </si>
  <si>
    <t>18.24202</t>
  </si>
  <si>
    <t>46.92712</t>
  </si>
  <si>
    <t>18.25259</t>
  </si>
  <si>
    <t>Felsődörgicse</t>
  </si>
  <si>
    <t>46.92099</t>
  </si>
  <si>
    <t>17.72605</t>
  </si>
  <si>
    <t>Füle</t>
  </si>
  <si>
    <t>47.05064</t>
  </si>
  <si>
    <t>18.24087</t>
  </si>
  <si>
    <t>Jenő</t>
  </si>
  <si>
    <t>47.10620</t>
  </si>
  <si>
    <t>18.25760</t>
  </si>
  <si>
    <t>Kisdörgicse</t>
  </si>
  <si>
    <t>46.92910</t>
  </si>
  <si>
    <t>17.73040</t>
  </si>
  <si>
    <t>Kőszárhegy</t>
  </si>
  <si>
    <t>47.09693</t>
  </si>
  <si>
    <t>18.35367</t>
  </si>
  <si>
    <t>Kővágóörs</t>
  </si>
  <si>
    <t>46.84522</t>
  </si>
  <si>
    <t>17.60040</t>
  </si>
  <si>
    <t>46.84472</t>
  </si>
  <si>
    <t>17.59994</t>
  </si>
  <si>
    <t>Köveskál</t>
  </si>
  <si>
    <t>46.88191</t>
  </si>
  <si>
    <t>17.61506</t>
  </si>
  <si>
    <t>46.88888</t>
  </si>
  <si>
    <t>17.61385</t>
  </si>
  <si>
    <t>Középbogárd</t>
  </si>
  <si>
    <t>46.85242</t>
  </si>
  <si>
    <t>18.39821</t>
  </si>
  <si>
    <t>46.85322</t>
  </si>
  <si>
    <t>18.39842</t>
  </si>
  <si>
    <t>Küngös</t>
  </si>
  <si>
    <t>47.06401</t>
  </si>
  <si>
    <t>18.17746</t>
  </si>
  <si>
    <t>Lajoskomárom</t>
  </si>
  <si>
    <t>46.83801</t>
  </si>
  <si>
    <t>18.33815</t>
  </si>
  <si>
    <t>Lepsény</t>
  </si>
  <si>
    <t>46.99042</t>
  </si>
  <si>
    <t>18.23656</t>
  </si>
  <si>
    <t>46.99754</t>
  </si>
  <si>
    <t>18.24261</t>
  </si>
  <si>
    <t>Mezőkomárom</t>
  </si>
  <si>
    <t>46.82335</t>
  </si>
  <si>
    <t>18.30123</t>
  </si>
  <si>
    <t>46.82331</t>
  </si>
  <si>
    <t>18.30074</t>
  </si>
  <si>
    <t>Mindszentkálla</t>
  </si>
  <si>
    <t>46.87975</t>
  </si>
  <si>
    <t>17.55058</t>
  </si>
  <si>
    <t>Monoszló</t>
  </si>
  <si>
    <t>46.90810</t>
  </si>
  <si>
    <t>17.63636</t>
  </si>
  <si>
    <t>Nadap</t>
  </si>
  <si>
    <t>47.26046</t>
  </si>
  <si>
    <t>18.61560</t>
  </si>
  <si>
    <t>Nádasdladány</t>
  </si>
  <si>
    <t>47.12477</t>
  </si>
  <si>
    <t>18.23948</t>
  </si>
  <si>
    <t>Óbudavár</t>
  </si>
  <si>
    <t>46.93539</t>
  </si>
  <si>
    <t>17.69122</t>
  </si>
  <si>
    <t>Örvényes</t>
  </si>
  <si>
    <t>46.91704</t>
  </si>
  <si>
    <t>17.81790</t>
  </si>
  <si>
    <t>Ősi</t>
  </si>
  <si>
    <t>47.14262</t>
  </si>
  <si>
    <t>18.18431</t>
  </si>
  <si>
    <t>Paloznak</t>
  </si>
  <si>
    <t>46.98317</t>
  </si>
  <si>
    <t>17.93690</t>
  </si>
  <si>
    <t>Papkeszi</t>
  </si>
  <si>
    <t>47.08219</t>
  </si>
  <si>
    <t>18.08850</t>
  </si>
  <si>
    <t>Pécsely</t>
  </si>
  <si>
    <t>46.95283</t>
  </si>
  <si>
    <t>17.78987</t>
  </si>
  <si>
    <t>46.95851</t>
  </si>
  <si>
    <t>17.79407</t>
  </si>
  <si>
    <t xml:space="preserve">Pécsely </t>
  </si>
  <si>
    <t>46.95259</t>
  </si>
  <si>
    <t>17.78846</t>
  </si>
  <si>
    <t>Pétfürdő</t>
  </si>
  <si>
    <t>47.15962</t>
  </si>
  <si>
    <t>18.11573</t>
  </si>
  <si>
    <t>Pitvaros</t>
  </si>
  <si>
    <t>46.31992</t>
  </si>
  <si>
    <t>20.73048</t>
  </si>
  <si>
    <t>Polgárdi</t>
  </si>
  <si>
    <t>47.06403</t>
  </si>
  <si>
    <t>18.30017</t>
  </si>
  <si>
    <t>47.05304</t>
  </si>
  <si>
    <t>18.30610</t>
  </si>
  <si>
    <t>Pusztaföldvár</t>
  </si>
  <si>
    <t>46.52443</t>
  </si>
  <si>
    <t>20.79798</t>
  </si>
  <si>
    <t>Révfülöp</t>
  </si>
  <si>
    <t>46.83261</t>
  </si>
  <si>
    <t>17.61348</t>
  </si>
  <si>
    <t>Balatonszabadi-Siómaros</t>
  </si>
  <si>
    <t>46.88577</t>
  </si>
  <si>
    <t>18.16320</t>
  </si>
  <si>
    <t>Sóly</t>
  </si>
  <si>
    <t>47.12497</t>
  </si>
  <si>
    <t>18.03240</t>
  </si>
  <si>
    <t>Szabadhídvég</t>
  </si>
  <si>
    <t>46.81711</t>
  </si>
  <si>
    <t>18.28127</t>
  </si>
  <si>
    <t>Szentbékkálla</t>
  </si>
  <si>
    <t>46.89099</t>
  </si>
  <si>
    <t>17.56509</t>
  </si>
  <si>
    <t>Szentjakabfa</t>
  </si>
  <si>
    <t>46.93283</t>
  </si>
  <si>
    <t>17.67827</t>
  </si>
  <si>
    <t>Szentkirályszabadja</t>
  </si>
  <si>
    <t>47.06108</t>
  </si>
  <si>
    <t>17.97705</t>
  </si>
  <si>
    <t>Tagyon</t>
  </si>
  <si>
    <t>46.90447</t>
  </si>
  <si>
    <t>17.67719</t>
  </si>
  <si>
    <t>Tihany</t>
  </si>
  <si>
    <t>46.91665</t>
  </si>
  <si>
    <t>17.88292</t>
  </si>
  <si>
    <t>46.40395</t>
  </si>
  <si>
    <t xml:space="preserve">Várpalota </t>
  </si>
  <si>
    <t>47.20309</t>
  </si>
  <si>
    <t>18.14890</t>
  </si>
  <si>
    <t>Várpalota-Inota</t>
  </si>
  <si>
    <t>47.20455</t>
  </si>
  <si>
    <t>18.17484</t>
  </si>
  <si>
    <t>Vászoly</t>
  </si>
  <si>
    <t>46.94122</t>
  </si>
  <si>
    <t>17.76470</t>
  </si>
  <si>
    <t>Zánka</t>
  </si>
  <si>
    <t>46.87721</t>
  </si>
  <si>
    <t>17.67311</t>
  </si>
  <si>
    <t>46.87865</t>
  </si>
  <si>
    <t>17.67205</t>
  </si>
  <si>
    <t>47.31629</t>
  </si>
  <si>
    <t>18.55382</t>
  </si>
  <si>
    <t>Pátka</t>
  </si>
  <si>
    <t>47.27824</t>
  </si>
  <si>
    <t>18.49794</t>
  </si>
  <si>
    <t>Pázmánd</t>
  </si>
  <si>
    <t>47.29129</t>
  </si>
  <si>
    <t>18.65652</t>
  </si>
  <si>
    <t>Sukoró</t>
  </si>
  <si>
    <t>47.24585</t>
  </si>
  <si>
    <t>18.59917</t>
  </si>
  <si>
    <t>Velence</t>
  </si>
  <si>
    <t>47.24187</t>
  </si>
  <si>
    <t>18.63876</t>
  </si>
  <si>
    <t>Vereb</t>
  </si>
  <si>
    <t>47.32080</t>
  </si>
  <si>
    <t>18.62683</t>
  </si>
  <si>
    <t>Székesfehérvár, Kisfalud</t>
  </si>
  <si>
    <t>47.20396</t>
  </si>
  <si>
    <t>18.49899</t>
  </si>
  <si>
    <t>Székesfehérvár, Béla úti temető</t>
  </si>
  <si>
    <t>47.21491</t>
  </si>
  <si>
    <t>18.44607</t>
  </si>
  <si>
    <t>Sárkeresztes</t>
  </si>
  <si>
    <t>47.25738</t>
  </si>
  <si>
    <t>18.34430</t>
  </si>
  <si>
    <t>Magyaralmás</t>
  </si>
  <si>
    <t>47.29692</t>
  </si>
  <si>
    <t>18.31850</t>
  </si>
  <si>
    <t>Vértesboglár</t>
  </si>
  <si>
    <t>47.42744</t>
  </si>
  <si>
    <t>18.51995</t>
  </si>
  <si>
    <t>Etyek</t>
  </si>
  <si>
    <t>47.45045</t>
  </si>
  <si>
    <t>18.75071</t>
  </si>
  <si>
    <t>Budaörs</t>
  </si>
  <si>
    <t>47.46336</t>
  </si>
  <si>
    <t>18.96104</t>
  </si>
  <si>
    <t>47.46554</t>
  </si>
  <si>
    <t>18.96144</t>
  </si>
  <si>
    <t>Iszkaszentgyörgy</t>
  </si>
  <si>
    <t>47.24318</t>
  </si>
  <si>
    <t>18.28840</t>
  </si>
  <si>
    <t>Lovas</t>
  </si>
  <si>
    <t>46.99522</t>
  </si>
  <si>
    <t>17.95641</t>
  </si>
  <si>
    <t>47.09185</t>
  </si>
  <si>
    <t>17.89961</t>
  </si>
  <si>
    <t>47.08006</t>
  </si>
  <si>
    <t>17.89941</t>
  </si>
  <si>
    <t>Tótvázsony</t>
  </si>
  <si>
    <t>47.01334</t>
  </si>
  <si>
    <t>17.78721</t>
  </si>
  <si>
    <t>47.01670</t>
  </si>
  <si>
    <t>17.78403</t>
  </si>
  <si>
    <t>Barnag</t>
  </si>
  <si>
    <t>46.97655</t>
  </si>
  <si>
    <t>17.73965</t>
  </si>
  <si>
    <t>Kevermes</t>
  </si>
  <si>
    <t>46.42270</t>
  </si>
  <si>
    <t>21.19451</t>
  </si>
  <si>
    <t>Mezőhegyes</t>
  </si>
  <si>
    <t>46.32312</t>
  </si>
  <si>
    <t>20.83058</t>
  </si>
  <si>
    <t>Kaszaper</t>
  </si>
  <si>
    <t>46.45843</t>
  </si>
  <si>
    <t>20.81168</t>
  </si>
  <si>
    <t>46.41861</t>
  </si>
  <si>
    <t>20.74699</t>
  </si>
  <si>
    <t>Nagyér</t>
  </si>
  <si>
    <t>46.36941</t>
  </si>
  <si>
    <t>20.73261</t>
  </si>
  <si>
    <t>Ambrózfalva</t>
  </si>
  <si>
    <t>46.35057</t>
  </si>
  <si>
    <t>20.72513</t>
  </si>
  <si>
    <t>Csanádpalota</t>
  </si>
  <si>
    <t>46.23112</t>
  </si>
  <si>
    <t>20.73398</t>
  </si>
  <si>
    <t>Kövegy</t>
  </si>
  <si>
    <t>46.22772</t>
  </si>
  <si>
    <t>20.68023</t>
  </si>
  <si>
    <t>Nagylak</t>
  </si>
  <si>
    <t>46.17245</t>
  </si>
  <si>
    <t>20.71074</t>
  </si>
  <si>
    <t>Felsőőrs</t>
  </si>
  <si>
    <t>47.01971</t>
  </si>
  <si>
    <t>17.94924</t>
  </si>
  <si>
    <t>Biatorbágy</t>
  </si>
  <si>
    <t>47.48201</t>
  </si>
  <si>
    <t>18.83856</t>
  </si>
  <si>
    <t>Belsőbáránd</t>
  </si>
  <si>
    <t>47.10565</t>
  </si>
  <si>
    <t>18.51270</t>
  </si>
  <si>
    <t>Aba</t>
  </si>
  <si>
    <t>47.03377</t>
  </si>
  <si>
    <t>18.53167</t>
  </si>
  <si>
    <t>Sárkeresztúr</t>
  </si>
  <si>
    <t>47.00087</t>
  </si>
  <si>
    <t>18.55102</t>
  </si>
  <si>
    <t>Káloz</t>
  </si>
  <si>
    <t>46.96264</t>
  </si>
  <si>
    <t>18.48665</t>
  </si>
  <si>
    <t>Sárbogárd-Nagyhörcsök</t>
  </si>
  <si>
    <t>46.90121</t>
  </si>
  <si>
    <t>18.52051</t>
  </si>
  <si>
    <t>Sárbogárd-Sárhatvan</t>
  </si>
  <si>
    <t>46.87034</t>
  </si>
  <si>
    <t>18.54437</t>
  </si>
  <si>
    <t>Dunaföldvár</t>
  </si>
  <si>
    <t>46.81364</t>
  </si>
  <si>
    <t>18.91054</t>
  </si>
  <si>
    <t>Dunakömlőd</t>
  </si>
  <si>
    <t>46.65666</t>
  </si>
  <si>
    <t>18.88025</t>
  </si>
  <si>
    <t>Pálháza</t>
  </si>
  <si>
    <t>48.47708</t>
  </si>
  <si>
    <t>21.50974</t>
  </si>
  <si>
    <t>Üröm</t>
  </si>
  <si>
    <t>47.59375</t>
  </si>
  <si>
    <t>19.02342</t>
  </si>
  <si>
    <t>SL</t>
  </si>
  <si>
    <t>Nagykőrös</t>
  </si>
  <si>
    <t>47.02246</t>
  </si>
  <si>
    <t>19.77808</t>
  </si>
  <si>
    <t>47.02528</t>
  </si>
  <si>
    <t>19.76989</t>
  </si>
  <si>
    <t>Kecskemét</t>
  </si>
  <si>
    <t xml:space="preserve">46.91535 </t>
  </si>
  <si>
    <t>19.68130</t>
  </si>
  <si>
    <t>Izsák</t>
  </si>
  <si>
    <t xml:space="preserve">46.79069 </t>
  </si>
  <si>
    <t>19.36795</t>
  </si>
  <si>
    <t>46.79038</t>
  </si>
  <si>
    <t>19.36570</t>
  </si>
  <si>
    <t>Fülöpszállás</t>
  </si>
  <si>
    <t xml:space="preserve">46.80813 </t>
  </si>
  <si>
    <t>19.23770</t>
  </si>
  <si>
    <t>Solt</t>
  </si>
  <si>
    <t>46.80939</t>
  </si>
  <si>
    <t>18.98868</t>
  </si>
  <si>
    <t>Tevel</t>
  </si>
  <si>
    <t>46.41329</t>
  </si>
  <si>
    <t>18.45121</t>
  </si>
  <si>
    <t>Tengőd</t>
  </si>
  <si>
    <t>46.69770</t>
  </si>
  <si>
    <t>18.09699</t>
  </si>
  <si>
    <t>Kánya</t>
  </si>
  <si>
    <t>46.69767</t>
  </si>
  <si>
    <t>18.06017</t>
  </si>
  <si>
    <t>1.43</t>
  </si>
  <si>
    <t>Pusztaszemes</t>
  </si>
  <si>
    <t>46.76790</t>
  </si>
  <si>
    <t>17.92255</t>
  </si>
  <si>
    <t>Kereki</t>
  </si>
  <si>
    <t xml:space="preserve">46.80491 </t>
  </si>
  <si>
    <t>17.91449</t>
  </si>
  <si>
    <t>Kőröshegy</t>
  </si>
  <si>
    <t xml:space="preserve">46.82247 </t>
  </si>
  <si>
    <t>17.90727</t>
  </si>
  <si>
    <t>Hetes</t>
  </si>
  <si>
    <t>46.41506</t>
  </si>
  <si>
    <t>17.70219</t>
  </si>
  <si>
    <t>Juta</t>
  </si>
  <si>
    <t>46.40068</t>
  </si>
  <si>
    <t>17.74089</t>
  </si>
  <si>
    <t>Kaposfüred</t>
  </si>
  <si>
    <t>46.41373</t>
  </si>
  <si>
    <t>17.76413</t>
  </si>
  <si>
    <t>Vadépuszta</t>
  </si>
  <si>
    <t>46.59966</t>
  </si>
  <si>
    <t>17.79691</t>
  </si>
  <si>
    <t>46.95371</t>
  </si>
  <si>
    <t>18.21867</t>
  </si>
  <si>
    <t>46.93761</t>
  </si>
  <si>
    <t>18.24207</t>
  </si>
  <si>
    <t>Mezőszilas</t>
  </si>
  <si>
    <t>46.81835</t>
  </si>
  <si>
    <t>18.47243</t>
  </si>
  <si>
    <t>46.80572</t>
  </si>
  <si>
    <t>18.48838</t>
  </si>
  <si>
    <t>Simontornya</t>
  </si>
  <si>
    <t>46.74473</t>
  </si>
  <si>
    <t>18.55840</t>
  </si>
  <si>
    <t>Cece</t>
  </si>
  <si>
    <t>46.76367</t>
  </si>
  <si>
    <t>18.64001</t>
  </si>
  <si>
    <t>Előszállás</t>
  </si>
  <si>
    <t>46.83432</t>
  </si>
  <si>
    <t>18.82042</t>
  </si>
  <si>
    <t>46.79359</t>
  </si>
  <si>
    <t>18.91898</t>
  </si>
  <si>
    <t>Boldogkőváralja</t>
  </si>
  <si>
    <t>48.34058</t>
  </si>
  <si>
    <t>21.23474</t>
  </si>
  <si>
    <t>Boldogkőújfalu</t>
  </si>
  <si>
    <t>48.31984</t>
  </si>
  <si>
    <t>21.24547</t>
  </si>
  <si>
    <t>Monok</t>
  </si>
  <si>
    <t>48.20695</t>
  </si>
  <si>
    <t>21.14704</t>
  </si>
  <si>
    <t>Megyaszó</t>
  </si>
  <si>
    <t>48.18367</t>
  </si>
  <si>
    <t>21.06826</t>
  </si>
  <si>
    <t>Onga</t>
  </si>
  <si>
    <t>48.12142</t>
  </si>
  <si>
    <t>20.89633</t>
  </si>
  <si>
    <t>48.12157</t>
  </si>
  <si>
    <t>20.90770</t>
  </si>
  <si>
    <t>Hangács</t>
  </si>
  <si>
    <t>48.28534</t>
  </si>
  <si>
    <t>20.83436</t>
  </si>
  <si>
    <t>Gesztely</t>
  </si>
  <si>
    <t>48.10410</t>
  </si>
  <si>
    <t>20.97044</t>
  </si>
  <si>
    <t>Settlement</t>
  </si>
  <si>
    <t>District</t>
  </si>
  <si>
    <t>Population</t>
  </si>
  <si>
    <t>Other (ha)</t>
  </si>
  <si>
    <t>VALUE (eFT)</t>
  </si>
  <si>
    <t>Family</t>
  </si>
  <si>
    <t>Conservational value (FT)</t>
  </si>
</sst>
</file>

<file path=xl/styles.xml><?xml version="1.0" encoding="utf-8"?>
<styleSheet xmlns="http://schemas.openxmlformats.org/spreadsheetml/2006/main">
  <fonts count="6">
    <font>
      <sz val="10"/>
      <name val="Arial"/>
      <charset val="238"/>
    </font>
    <font>
      <sz val="11"/>
      <name val="Times New Roman"/>
      <family val="1"/>
      <charset val="238"/>
    </font>
    <font>
      <u/>
      <sz val="10"/>
      <color indexed="12"/>
      <name val="Arial"/>
      <family val="2"/>
      <charset val="238"/>
    </font>
    <font>
      <i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/>
    <xf numFmtId="0" fontId="1" fillId="0" borderId="0" xfId="1" applyFont="1" applyFill="1" applyAlignment="1" applyProtection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3" fillId="0" borderId="0" xfId="0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3" borderId="0" xfId="0" applyFont="1" applyFill="1" applyBorder="1"/>
    <xf numFmtId="0" fontId="1" fillId="4" borderId="0" xfId="0" applyFont="1" applyFill="1" applyBorder="1"/>
    <xf numFmtId="0" fontId="1" fillId="4" borderId="0" xfId="0" applyFont="1" applyFill="1" applyAlignment="1">
      <alignment vertical="center"/>
    </xf>
    <xf numFmtId="0" fontId="1" fillId="4" borderId="0" xfId="0" applyFont="1" applyFill="1"/>
    <xf numFmtId="0" fontId="1" fillId="0" borderId="0" xfId="1" applyFont="1" applyFill="1" applyAlignment="1" applyProtection="1">
      <alignment horizontal="right"/>
    </xf>
    <xf numFmtId="0" fontId="1" fillId="0" borderId="0" xfId="1" applyFont="1" applyFill="1" applyBorder="1" applyAlignment="1" applyProtection="1">
      <alignment horizontal="right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1009"/>
  <sheetViews>
    <sheetView tabSelected="1" workbookViewId="0">
      <pane ySplit="1" topLeftCell="A371" activePane="bottomLeft" state="frozen"/>
      <selection activeCell="Z1" sqref="Z1"/>
      <selection pane="bottomLeft" activeCell="K399" sqref="K399"/>
    </sheetView>
  </sheetViews>
  <sheetFormatPr defaultColWidth="6.140625" defaultRowHeight="15"/>
  <cols>
    <col min="1" max="1" width="30.42578125" style="4" customWidth="1"/>
    <col min="2" max="2" width="9.5703125" style="4" bestFit="1" customWidth="1"/>
    <col min="3" max="3" width="9.7109375" style="7" customWidth="1"/>
    <col min="4" max="4" width="9.140625" style="4" bestFit="1" customWidth="1"/>
    <col min="5" max="5" width="9.28515625" style="4" bestFit="1" customWidth="1"/>
    <col min="6" max="7" width="20.28515625" style="7" bestFit="1" customWidth="1"/>
    <col min="8" max="9" width="18.5703125" style="7" bestFit="1" customWidth="1"/>
    <col min="10" max="10" width="9.28515625" style="7" bestFit="1" customWidth="1"/>
    <col min="11" max="11" width="18" style="7" bestFit="1" customWidth="1"/>
    <col min="12" max="12" width="15.7109375" style="7" bestFit="1" customWidth="1"/>
    <col min="13" max="13" width="18.85546875" style="7" bestFit="1" customWidth="1"/>
    <col min="14" max="14" width="9.85546875" style="4" bestFit="1" customWidth="1"/>
    <col min="15" max="15" width="11.140625" style="7" bestFit="1" customWidth="1"/>
    <col min="16" max="16" width="8.42578125" style="22" bestFit="1" customWidth="1"/>
    <col min="17" max="17" width="6.7109375" style="22" bestFit="1" customWidth="1"/>
    <col min="18" max="18" width="40.5703125" style="4" bestFit="1" customWidth="1"/>
    <col min="19" max="19" width="20.28515625" style="4" bestFit="1" customWidth="1"/>
    <col min="20" max="20" width="25.5703125" style="4" bestFit="1" customWidth="1"/>
    <col min="21" max="21" width="25.85546875" style="4" bestFit="1" customWidth="1"/>
    <col min="22" max="22" width="37.5703125" style="4" bestFit="1" customWidth="1"/>
    <col min="23" max="23" width="25.85546875" style="4" bestFit="1" customWidth="1"/>
    <col min="24" max="24" width="25.140625" style="4" customWidth="1"/>
    <col min="25" max="25" width="16.140625" style="4" customWidth="1"/>
    <col min="26" max="26" width="20.28515625" style="4" customWidth="1"/>
    <col min="27" max="27" width="21.140625" style="4" customWidth="1"/>
    <col min="28" max="28" width="16.5703125" style="4" customWidth="1"/>
    <col min="29" max="29" width="18" style="4" customWidth="1"/>
    <col min="30" max="30" width="21.140625" style="4" customWidth="1"/>
    <col min="31" max="31" width="17.42578125" style="4" customWidth="1"/>
    <col min="32" max="32" width="16.42578125" style="4" customWidth="1"/>
    <col min="33" max="33" width="16.7109375" style="4" customWidth="1"/>
    <col min="34" max="34" width="15.5703125" style="4" customWidth="1"/>
    <col min="35" max="35" width="11.7109375" style="4" customWidth="1"/>
    <col min="36" max="36" width="20.28515625" style="4" customWidth="1"/>
    <col min="37" max="37" width="23" style="4" customWidth="1"/>
    <col min="38" max="38" width="16.42578125" style="4" customWidth="1"/>
    <col min="39" max="39" width="18.42578125" style="4" customWidth="1"/>
    <col min="40" max="40" width="26.42578125" style="4" customWidth="1"/>
    <col min="41" max="41" width="13.5703125" style="4" customWidth="1"/>
    <col min="42" max="42" width="14.28515625" style="4" customWidth="1"/>
    <col min="43" max="43" width="14" style="4" customWidth="1"/>
    <col min="44" max="44" width="13.140625" style="4" customWidth="1"/>
    <col min="45" max="45" width="16.7109375" style="4" customWidth="1"/>
    <col min="46" max="46" width="10.140625" style="4" customWidth="1"/>
    <col min="47" max="47" width="20.85546875" style="4" customWidth="1"/>
    <col min="48" max="48" width="15.85546875" style="4" customWidth="1"/>
    <col min="49" max="49" width="24.42578125" style="5" customWidth="1"/>
    <col min="50" max="53" width="15.140625" style="4" customWidth="1"/>
    <col min="54" max="54" width="12.85546875" style="4" customWidth="1"/>
    <col min="55" max="55" width="16.5703125" style="4" customWidth="1"/>
    <col min="56" max="56" width="14.42578125" style="4" customWidth="1"/>
    <col min="57" max="57" width="12.7109375" style="4" customWidth="1"/>
    <col min="58" max="58" width="20.7109375" style="4" customWidth="1"/>
    <col min="59" max="59" width="18.5703125" style="4" customWidth="1"/>
    <col min="60" max="60" width="17.42578125" style="4" customWidth="1"/>
    <col min="61" max="61" width="20.28515625" style="4" customWidth="1"/>
    <col min="62" max="62" width="14.140625" style="4" customWidth="1"/>
    <col min="63" max="63" width="15.28515625" style="4" customWidth="1"/>
    <col min="64" max="64" width="13.42578125" style="4" customWidth="1"/>
    <col min="65" max="65" width="13.7109375" style="4" customWidth="1"/>
    <col min="66" max="66" width="15.7109375" style="4" customWidth="1"/>
    <col min="67" max="67" width="17.85546875" style="4" customWidth="1"/>
    <col min="68" max="68" width="13.28515625" style="4" customWidth="1"/>
    <col min="69" max="69" width="17.42578125" style="4" customWidth="1"/>
    <col min="70" max="70" width="20.28515625" style="4" customWidth="1"/>
    <col min="71" max="71" width="19.140625" style="4" customWidth="1"/>
    <col min="72" max="72" width="12.85546875" style="4" customWidth="1"/>
    <col min="73" max="73" width="18.7109375" style="4" customWidth="1"/>
    <col min="74" max="74" width="14.140625" style="4" customWidth="1"/>
    <col min="75" max="75" width="13.85546875" style="4" customWidth="1"/>
    <col min="76" max="76" width="19.140625" style="4" customWidth="1"/>
    <col min="77" max="77" width="18.7109375" style="4" customWidth="1"/>
    <col min="78" max="78" width="18" style="4" customWidth="1"/>
    <col min="79" max="79" width="14.28515625" style="4" customWidth="1"/>
    <col min="80" max="80" width="15.5703125" style="4" customWidth="1"/>
    <col min="81" max="81" width="14" style="4" customWidth="1"/>
    <col min="82" max="82" width="15" style="4" customWidth="1"/>
    <col min="83" max="83" width="17" style="4" customWidth="1"/>
    <col min="84" max="84" width="14.140625" style="4" customWidth="1"/>
    <col min="85" max="85" width="13.85546875" style="4" customWidth="1"/>
    <col min="86" max="86" width="12.42578125" style="4" customWidth="1"/>
    <col min="87" max="87" width="17" style="4" customWidth="1"/>
    <col min="88" max="88" width="14" style="4" customWidth="1"/>
    <col min="89" max="89" width="15.140625" style="4" customWidth="1"/>
    <col min="90" max="90" width="20.28515625" style="4" customWidth="1"/>
    <col min="91" max="91" width="17.7109375" style="4" customWidth="1"/>
    <col min="92" max="92" width="15.5703125" style="4" customWidth="1"/>
    <col min="93" max="93" width="15.7109375" style="4" customWidth="1"/>
    <col min="94" max="94" width="16.85546875" style="4" customWidth="1"/>
    <col min="95" max="95" width="14.140625" style="4" customWidth="1"/>
    <col min="96" max="96" width="8.42578125" style="4" customWidth="1"/>
    <col min="97" max="97" width="14.85546875" style="4" customWidth="1"/>
    <col min="98" max="98" width="20.5703125" style="4" customWidth="1"/>
    <col min="99" max="99" width="13.5703125" style="4" customWidth="1"/>
    <col min="100" max="100" width="22.28515625" style="4" customWidth="1"/>
    <col min="101" max="101" width="16.85546875" style="4" customWidth="1"/>
    <col min="102" max="102" width="18.42578125" style="4" customWidth="1"/>
    <col min="103" max="103" width="20.5703125" style="4" customWidth="1"/>
    <col min="104" max="104" width="18.140625" style="4" customWidth="1"/>
    <col min="105" max="105" width="16.42578125" style="4" customWidth="1"/>
    <col min="106" max="106" width="15.85546875" style="4" customWidth="1"/>
    <col min="107" max="108" width="9.85546875" style="4" customWidth="1"/>
    <col min="109" max="109" width="19.85546875" style="4" customWidth="1"/>
    <col min="110" max="110" width="16.5703125" style="4" customWidth="1"/>
    <col min="111" max="111" width="15.7109375" style="4" customWidth="1"/>
    <col min="112" max="112" width="14.5703125" style="4" customWidth="1"/>
    <col min="113" max="113" width="19.140625" style="4" customWidth="1"/>
    <col min="114" max="114" width="13.5703125" style="4" customWidth="1"/>
    <col min="115" max="115" width="11.140625" style="4" customWidth="1"/>
    <col min="116" max="116" width="18.85546875" style="4" customWidth="1"/>
    <col min="117" max="117" width="15.5703125" style="4" customWidth="1"/>
    <col min="118" max="118" width="20.140625" style="4" customWidth="1"/>
    <col min="119" max="119" width="30.28515625" style="4" customWidth="1"/>
    <col min="120" max="120" width="15.28515625" style="4" customWidth="1"/>
    <col min="121" max="121" width="17.85546875" style="4" customWidth="1"/>
    <col min="122" max="122" width="19.85546875" style="4" customWidth="1"/>
    <col min="123" max="123" width="12.28515625" style="4" customWidth="1"/>
    <col min="124" max="124" width="15" style="4" customWidth="1"/>
    <col min="125" max="125" width="16" style="4" customWidth="1"/>
    <col min="126" max="126" width="20.5703125" style="4" customWidth="1"/>
    <col min="127" max="127" width="17.42578125" style="4" customWidth="1"/>
    <col min="128" max="128" width="14.28515625" style="4" customWidth="1"/>
    <col min="129" max="129" width="14" style="4" customWidth="1"/>
    <col min="130" max="130" width="17.5703125" style="4" customWidth="1"/>
    <col min="131" max="131" width="15.5703125" style="4" customWidth="1"/>
    <col min="132" max="132" width="12.85546875" style="4" customWidth="1"/>
    <col min="133" max="133" width="15.42578125" style="4" customWidth="1"/>
    <col min="134" max="134" width="17.5703125" style="4" customWidth="1"/>
    <col min="135" max="135" width="20.7109375" style="4" customWidth="1"/>
    <col min="136" max="136" width="9.140625" customWidth="1"/>
    <col min="137" max="164" width="20.7109375" style="4" customWidth="1"/>
    <col min="165" max="165" width="14.85546875" style="4" customWidth="1"/>
    <col min="166" max="166" width="20.7109375" style="4" customWidth="1"/>
    <col min="167" max="167" width="12.85546875" style="4" customWidth="1"/>
    <col min="168" max="168" width="11.7109375" style="4" customWidth="1"/>
    <col min="169" max="172" width="20.7109375" style="4" customWidth="1"/>
    <col min="173" max="173" width="14.140625" style="4" customWidth="1"/>
    <col min="174" max="174" width="19.42578125" style="4" customWidth="1"/>
    <col min="175" max="175" width="12.7109375" style="4" customWidth="1"/>
    <col min="176" max="176" width="16" style="4" customWidth="1"/>
    <col min="177" max="177" width="19.7109375" style="4" customWidth="1"/>
    <col min="178" max="178" width="18.5703125" style="4" customWidth="1"/>
    <col min="179" max="179" width="18.28515625" style="4" customWidth="1"/>
    <col min="180" max="180" width="15.5703125" style="4" customWidth="1"/>
    <col min="181" max="181" width="13.140625" style="4" customWidth="1"/>
    <col min="182" max="182" width="15.42578125" style="4" customWidth="1"/>
    <col min="183" max="183" width="15.28515625" style="4" customWidth="1"/>
    <col min="184" max="184" width="12.7109375" style="4" customWidth="1"/>
    <col min="185" max="185" width="14.7109375" style="4" customWidth="1"/>
    <col min="186" max="186" width="18.140625" style="4" customWidth="1"/>
    <col min="187" max="187" width="19.42578125" style="4" customWidth="1"/>
    <col min="188" max="188" width="21" style="4" customWidth="1"/>
    <col min="189" max="189" width="12.42578125" style="4" customWidth="1"/>
    <col min="190" max="190" width="14.7109375" style="4" customWidth="1"/>
    <col min="191" max="191" width="19" style="4" customWidth="1"/>
    <col min="192" max="192" width="15.7109375" style="4" customWidth="1"/>
    <col min="193" max="193" width="16.140625" style="4" customWidth="1"/>
    <col min="194" max="194" width="14" style="4" customWidth="1"/>
    <col min="195" max="16384" width="6.140625" style="4"/>
  </cols>
  <sheetData>
    <row r="1" spans="1:194" s="1" customFormat="1" ht="12.95" customHeight="1">
      <c r="A1" s="1" t="s">
        <v>3097</v>
      </c>
      <c r="B1" s="1" t="s">
        <v>3098</v>
      </c>
      <c r="C1" s="2" t="s">
        <v>3099</v>
      </c>
      <c r="D1" s="1" t="s">
        <v>0</v>
      </c>
      <c r="E1" s="1" t="s">
        <v>1</v>
      </c>
      <c r="F1" s="2" t="s">
        <v>2</v>
      </c>
      <c r="G1" s="2" t="s">
        <v>2</v>
      </c>
      <c r="H1" s="2" t="s">
        <v>3</v>
      </c>
      <c r="I1" s="2" t="s">
        <v>3</v>
      </c>
      <c r="J1" s="2" t="s">
        <v>4</v>
      </c>
      <c r="K1" s="2" t="s">
        <v>5</v>
      </c>
      <c r="L1" s="2" t="s">
        <v>6</v>
      </c>
      <c r="M1" s="2" t="s">
        <v>7</v>
      </c>
      <c r="N1" s="1" t="s">
        <v>3100</v>
      </c>
      <c r="O1" s="2" t="s">
        <v>8</v>
      </c>
      <c r="P1" s="2" t="s">
        <v>9</v>
      </c>
      <c r="Q1" s="2" t="s">
        <v>10</v>
      </c>
      <c r="R1" s="1" t="s">
        <v>11</v>
      </c>
      <c r="S1" s="1" t="s">
        <v>12</v>
      </c>
      <c r="T1" s="1" t="s">
        <v>13</v>
      </c>
      <c r="U1" s="1" t="s">
        <v>14</v>
      </c>
      <c r="V1" s="1" t="s">
        <v>15</v>
      </c>
      <c r="W1" s="23" t="s">
        <v>3103</v>
      </c>
      <c r="X1" s="23" t="s">
        <v>185</v>
      </c>
      <c r="Y1" s="24" t="s">
        <v>16</v>
      </c>
      <c r="Z1" s="24" t="s">
        <v>17</v>
      </c>
      <c r="AA1" s="24" t="s">
        <v>18</v>
      </c>
      <c r="AB1" s="24" t="s">
        <v>19</v>
      </c>
      <c r="AC1" s="24" t="s">
        <v>20</v>
      </c>
      <c r="AD1" s="24" t="s">
        <v>21</v>
      </c>
      <c r="AE1" s="24" t="s">
        <v>22</v>
      </c>
      <c r="AF1" s="24" t="s">
        <v>23</v>
      </c>
      <c r="AG1" s="24" t="s">
        <v>24</v>
      </c>
      <c r="AH1" s="24" t="s">
        <v>25</v>
      </c>
      <c r="AI1" s="24" t="s">
        <v>26</v>
      </c>
      <c r="AJ1" s="24" t="s">
        <v>27</v>
      </c>
      <c r="AK1" s="24" t="s">
        <v>28</v>
      </c>
      <c r="AL1" s="24" t="s">
        <v>29</v>
      </c>
      <c r="AM1" s="24" t="s">
        <v>30</v>
      </c>
      <c r="AN1" s="24" t="s">
        <v>31</v>
      </c>
      <c r="AO1" s="24" t="s">
        <v>32</v>
      </c>
      <c r="AP1" s="24" t="s">
        <v>33</v>
      </c>
      <c r="AQ1" s="24" t="s">
        <v>34</v>
      </c>
      <c r="AR1" s="24" t="s">
        <v>35</v>
      </c>
      <c r="AS1" s="24" t="s">
        <v>36</v>
      </c>
      <c r="AT1" s="24" t="s">
        <v>37</v>
      </c>
      <c r="AU1" s="24" t="s">
        <v>38</v>
      </c>
      <c r="AV1" s="24" t="s">
        <v>39</v>
      </c>
      <c r="AW1" s="24" t="s">
        <v>40</v>
      </c>
      <c r="AX1" s="24" t="s">
        <v>41</v>
      </c>
      <c r="AY1" s="24" t="s">
        <v>42</v>
      </c>
      <c r="AZ1" s="24" t="s">
        <v>43</v>
      </c>
      <c r="BA1" s="24" t="s">
        <v>44</v>
      </c>
      <c r="BB1" s="24" t="s">
        <v>45</v>
      </c>
      <c r="BC1" s="24" t="s">
        <v>46</v>
      </c>
      <c r="BD1" s="24" t="s">
        <v>47</v>
      </c>
      <c r="BE1" s="24" t="s">
        <v>48</v>
      </c>
      <c r="BF1" s="24" t="s">
        <v>49</v>
      </c>
      <c r="BG1" s="24" t="s">
        <v>50</v>
      </c>
      <c r="BH1" s="24" t="s">
        <v>51</v>
      </c>
      <c r="BI1" s="24" t="s">
        <v>52</v>
      </c>
      <c r="BJ1" s="24" t="s">
        <v>53</v>
      </c>
      <c r="BK1" s="24" t="s">
        <v>54</v>
      </c>
      <c r="BL1" s="24" t="s">
        <v>55</v>
      </c>
      <c r="BM1" s="24" t="s">
        <v>56</v>
      </c>
      <c r="BN1" s="24" t="s">
        <v>57</v>
      </c>
      <c r="BO1" s="24" t="s">
        <v>58</v>
      </c>
      <c r="BP1" s="24" t="s">
        <v>59</v>
      </c>
      <c r="BQ1" s="24" t="s">
        <v>60</v>
      </c>
      <c r="BR1" s="24" t="s">
        <v>61</v>
      </c>
      <c r="BS1" s="24" t="s">
        <v>62</v>
      </c>
      <c r="BT1" s="24" t="s">
        <v>63</v>
      </c>
      <c r="BU1" s="24" t="s">
        <v>64</v>
      </c>
      <c r="BV1" s="24" t="s">
        <v>65</v>
      </c>
      <c r="BW1" s="24" t="s">
        <v>66</v>
      </c>
      <c r="BX1" s="24" t="s">
        <v>67</v>
      </c>
      <c r="BY1" s="24" t="s">
        <v>68</v>
      </c>
      <c r="BZ1" s="24" t="s">
        <v>69</v>
      </c>
      <c r="CA1" s="24" t="s">
        <v>70</v>
      </c>
      <c r="CB1" s="24" t="s">
        <v>71</v>
      </c>
      <c r="CC1" s="24" t="s">
        <v>72</v>
      </c>
      <c r="CD1" s="24" t="s">
        <v>73</v>
      </c>
      <c r="CE1" s="24" t="s">
        <v>74</v>
      </c>
      <c r="CF1" s="24" t="s">
        <v>75</v>
      </c>
      <c r="CG1" s="24" t="s">
        <v>76</v>
      </c>
      <c r="CH1" s="24" t="s">
        <v>77</v>
      </c>
      <c r="CI1" s="24" t="s">
        <v>78</v>
      </c>
      <c r="CJ1" s="24" t="s">
        <v>79</v>
      </c>
      <c r="CK1" s="24" t="s">
        <v>80</v>
      </c>
      <c r="CL1" s="24" t="s">
        <v>81</v>
      </c>
      <c r="CM1" s="24" t="s">
        <v>82</v>
      </c>
      <c r="CN1" s="24" t="s">
        <v>83</v>
      </c>
      <c r="CO1" s="24" t="s">
        <v>84</v>
      </c>
      <c r="CP1" s="24" t="s">
        <v>85</v>
      </c>
      <c r="CQ1" s="24" t="s">
        <v>86</v>
      </c>
      <c r="CR1" s="24" t="s">
        <v>87</v>
      </c>
      <c r="CS1" s="24" t="s">
        <v>88</v>
      </c>
      <c r="CT1" s="24" t="s">
        <v>89</v>
      </c>
      <c r="CU1" s="24" t="s">
        <v>90</v>
      </c>
      <c r="CV1" s="24" t="s">
        <v>91</v>
      </c>
      <c r="CW1" s="24" t="s">
        <v>92</v>
      </c>
      <c r="CX1" s="24" t="s">
        <v>93</v>
      </c>
      <c r="CY1" s="24" t="s">
        <v>94</v>
      </c>
      <c r="CZ1" s="24" t="s">
        <v>95</v>
      </c>
      <c r="DA1" s="24" t="s">
        <v>96</v>
      </c>
      <c r="DB1" s="24" t="s">
        <v>97</v>
      </c>
      <c r="DC1" s="24" t="s">
        <v>98</v>
      </c>
      <c r="DD1" s="24" t="s">
        <v>99</v>
      </c>
      <c r="DE1" s="24" t="s">
        <v>100</v>
      </c>
      <c r="DF1" s="24" t="s">
        <v>101</v>
      </c>
      <c r="DG1" s="24" t="s">
        <v>102</v>
      </c>
      <c r="DH1" s="24" t="s">
        <v>103</v>
      </c>
      <c r="DI1" s="24" t="s">
        <v>104</v>
      </c>
      <c r="DJ1" s="24" t="s">
        <v>105</v>
      </c>
      <c r="DK1" s="24" t="s">
        <v>106</v>
      </c>
      <c r="DL1" s="24" t="s">
        <v>107</v>
      </c>
      <c r="DM1" s="24" t="s">
        <v>108</v>
      </c>
      <c r="DN1" s="24" t="s">
        <v>109</v>
      </c>
      <c r="DO1" s="24" t="s">
        <v>110</v>
      </c>
      <c r="DP1" s="24" t="s">
        <v>111</v>
      </c>
      <c r="DQ1" s="24" t="s">
        <v>112</v>
      </c>
      <c r="DR1" s="24" t="s">
        <v>113</v>
      </c>
      <c r="DS1" s="24" t="s">
        <v>114</v>
      </c>
      <c r="DT1" s="24" t="s">
        <v>115</v>
      </c>
      <c r="DU1" s="24" t="s">
        <v>116</v>
      </c>
      <c r="DV1" s="24" t="s">
        <v>117</v>
      </c>
      <c r="DW1" s="24" t="s">
        <v>118</v>
      </c>
      <c r="DX1" s="24" t="s">
        <v>119</v>
      </c>
      <c r="DY1" s="24" t="s">
        <v>120</v>
      </c>
      <c r="DZ1" s="24" t="s">
        <v>121</v>
      </c>
      <c r="EA1" s="24" t="s">
        <v>122</v>
      </c>
      <c r="EB1" s="24" t="s">
        <v>123</v>
      </c>
      <c r="EC1" s="24" t="s">
        <v>124</v>
      </c>
      <c r="ED1" s="24" t="s">
        <v>125</v>
      </c>
      <c r="EE1" s="24" t="s">
        <v>126</v>
      </c>
      <c r="EF1" s="24"/>
      <c r="EG1" s="24" t="s">
        <v>127</v>
      </c>
      <c r="EH1" s="24" t="s">
        <v>128</v>
      </c>
      <c r="EI1" s="24" t="s">
        <v>129</v>
      </c>
      <c r="EJ1" s="24" t="s">
        <v>130</v>
      </c>
      <c r="EK1" s="24" t="s">
        <v>131</v>
      </c>
      <c r="EL1" s="24" t="s">
        <v>132</v>
      </c>
      <c r="EM1" s="24" t="s">
        <v>133</v>
      </c>
      <c r="EN1" s="24" t="s">
        <v>134</v>
      </c>
      <c r="EO1" s="24" t="s">
        <v>135</v>
      </c>
      <c r="EP1" s="24" t="s">
        <v>136</v>
      </c>
      <c r="EQ1" s="24" t="s">
        <v>137</v>
      </c>
      <c r="ER1" s="24" t="s">
        <v>138</v>
      </c>
      <c r="ES1" s="24" t="s">
        <v>139</v>
      </c>
      <c r="ET1" s="24" t="s">
        <v>140</v>
      </c>
      <c r="EU1" s="24" t="s">
        <v>141</v>
      </c>
      <c r="EV1" s="24" t="s">
        <v>142</v>
      </c>
      <c r="EW1" s="24" t="s">
        <v>143</v>
      </c>
      <c r="EX1" s="24" t="s">
        <v>144</v>
      </c>
      <c r="EY1" s="24" t="s">
        <v>145</v>
      </c>
      <c r="EZ1" s="24" t="s">
        <v>146</v>
      </c>
      <c r="FA1" s="24" t="s">
        <v>147</v>
      </c>
      <c r="FB1" s="24" t="s">
        <v>148</v>
      </c>
      <c r="FC1" s="24" t="s">
        <v>149</v>
      </c>
      <c r="FD1" s="24" t="s">
        <v>150</v>
      </c>
      <c r="FE1" s="24" t="s">
        <v>151</v>
      </c>
      <c r="FF1" s="24" t="s">
        <v>152</v>
      </c>
      <c r="FG1" s="24" t="s">
        <v>153</v>
      </c>
      <c r="FH1" s="24" t="s">
        <v>154</v>
      </c>
      <c r="FI1" s="24" t="s">
        <v>155</v>
      </c>
      <c r="FJ1" s="24" t="s">
        <v>156</v>
      </c>
      <c r="FK1" s="24" t="s">
        <v>157</v>
      </c>
      <c r="FL1" s="24" t="s">
        <v>158</v>
      </c>
      <c r="FM1" s="24" t="s">
        <v>159</v>
      </c>
      <c r="FN1" s="24" t="s">
        <v>160</v>
      </c>
      <c r="FO1" s="24" t="s">
        <v>161</v>
      </c>
      <c r="FP1" s="24" t="s">
        <v>162</v>
      </c>
      <c r="FQ1" s="24" t="s">
        <v>163</v>
      </c>
      <c r="FR1" s="24" t="s">
        <v>164</v>
      </c>
      <c r="FS1" s="24" t="s">
        <v>165</v>
      </c>
      <c r="FT1" s="24" t="s">
        <v>166</v>
      </c>
      <c r="FU1" s="24" t="s">
        <v>167</v>
      </c>
      <c r="FV1" s="24" t="s">
        <v>168</v>
      </c>
      <c r="FW1" s="24" t="s">
        <v>169</v>
      </c>
      <c r="FX1" s="24" t="s">
        <v>170</v>
      </c>
      <c r="FY1" s="24" t="s">
        <v>171</v>
      </c>
      <c r="FZ1" s="24" t="s">
        <v>172</v>
      </c>
      <c r="GA1" s="24" t="s">
        <v>173</v>
      </c>
      <c r="GB1" s="24" t="s">
        <v>174</v>
      </c>
      <c r="GC1" s="24" t="s">
        <v>175</v>
      </c>
      <c r="GD1" s="24" t="s">
        <v>176</v>
      </c>
      <c r="GE1" s="24" t="s">
        <v>177</v>
      </c>
      <c r="GF1" s="24" t="s">
        <v>178</v>
      </c>
      <c r="GG1" s="24" t="s">
        <v>179</v>
      </c>
      <c r="GH1" s="24" t="s">
        <v>180</v>
      </c>
      <c r="GI1" s="24" t="s">
        <v>181</v>
      </c>
      <c r="GJ1" s="24" t="s">
        <v>182</v>
      </c>
      <c r="GK1" s="24" t="s">
        <v>183</v>
      </c>
      <c r="GL1" s="24" t="s">
        <v>184</v>
      </c>
    </row>
    <row r="2" spans="1:194" s="1" customFormat="1" ht="12.95" customHeight="1">
      <c r="C2" s="2"/>
      <c r="F2" s="2"/>
      <c r="G2" s="2"/>
      <c r="H2" s="2"/>
      <c r="I2" s="2"/>
      <c r="J2" s="2"/>
      <c r="K2" s="2"/>
      <c r="L2" s="2"/>
      <c r="M2" s="2"/>
      <c r="O2" s="2"/>
      <c r="P2" s="2"/>
      <c r="Q2" s="2"/>
      <c r="W2" s="23" t="s">
        <v>14</v>
      </c>
      <c r="X2" s="23">
        <f>COUNT(Y2:FF2)</f>
        <v>137</v>
      </c>
      <c r="Y2" s="25">
        <v>10000</v>
      </c>
      <c r="Z2" s="24">
        <v>10000</v>
      </c>
      <c r="AA2" s="24">
        <v>10000</v>
      </c>
      <c r="AB2" s="24">
        <v>5000</v>
      </c>
      <c r="AC2" s="24">
        <v>10000</v>
      </c>
      <c r="AD2" s="24">
        <v>10000</v>
      </c>
      <c r="AE2" s="24">
        <v>10000</v>
      </c>
      <c r="AF2" s="24">
        <v>5000</v>
      </c>
      <c r="AG2" s="24">
        <v>10000</v>
      </c>
      <c r="AH2" s="24">
        <v>10000</v>
      </c>
      <c r="AI2" s="24">
        <v>5000</v>
      </c>
      <c r="AJ2" s="24">
        <v>5000</v>
      </c>
      <c r="AK2" s="24">
        <v>5000</v>
      </c>
      <c r="AL2" s="24">
        <v>10000</v>
      </c>
      <c r="AM2" s="24">
        <v>5000</v>
      </c>
      <c r="AN2" s="24">
        <v>10000</v>
      </c>
      <c r="AO2" s="24">
        <v>10000</v>
      </c>
      <c r="AP2" s="24">
        <v>10000</v>
      </c>
      <c r="AQ2" s="24">
        <v>25000</v>
      </c>
      <c r="AR2" s="24">
        <v>100000</v>
      </c>
      <c r="AS2" s="24">
        <v>100000</v>
      </c>
      <c r="AT2" s="24">
        <v>100000</v>
      </c>
      <c r="AU2" s="24">
        <v>5000</v>
      </c>
      <c r="AV2" s="24">
        <v>2000</v>
      </c>
      <c r="AW2" s="24">
        <v>5000</v>
      </c>
      <c r="AX2" s="24">
        <v>5000</v>
      </c>
      <c r="AY2" s="24">
        <v>10000</v>
      </c>
      <c r="AZ2" s="24">
        <v>250000</v>
      </c>
      <c r="BA2" s="24">
        <v>250000</v>
      </c>
      <c r="BB2" s="24">
        <v>10000</v>
      </c>
      <c r="BC2" s="24">
        <v>2000</v>
      </c>
      <c r="BD2" s="24">
        <v>10000</v>
      </c>
      <c r="BE2" s="24">
        <v>5000</v>
      </c>
      <c r="BF2" s="24">
        <v>5000</v>
      </c>
      <c r="BG2" s="24">
        <v>5000</v>
      </c>
      <c r="BH2" s="24">
        <v>2000</v>
      </c>
      <c r="BI2" s="24">
        <v>10000</v>
      </c>
      <c r="BJ2" s="24">
        <v>10000</v>
      </c>
      <c r="BK2" s="24">
        <v>10000</v>
      </c>
      <c r="BL2" s="24">
        <v>5000</v>
      </c>
      <c r="BM2" s="24">
        <v>2000</v>
      </c>
      <c r="BN2" s="24">
        <v>5000</v>
      </c>
      <c r="BO2" s="24">
        <v>2000</v>
      </c>
      <c r="BP2" s="24">
        <v>2000</v>
      </c>
      <c r="BQ2" s="24">
        <v>5000</v>
      </c>
      <c r="BR2" s="24">
        <v>10000</v>
      </c>
      <c r="BS2" s="24">
        <v>2000</v>
      </c>
      <c r="BT2" s="24">
        <v>5000</v>
      </c>
      <c r="BU2" s="24">
        <v>10000</v>
      </c>
      <c r="BV2" s="24">
        <v>10000</v>
      </c>
      <c r="BW2" s="24">
        <v>10000</v>
      </c>
      <c r="BX2" s="24">
        <v>10000</v>
      </c>
      <c r="BY2" s="24">
        <v>10000</v>
      </c>
      <c r="BZ2" s="24">
        <v>2000</v>
      </c>
      <c r="CA2" s="24">
        <v>2000</v>
      </c>
      <c r="CB2" s="24">
        <v>5000</v>
      </c>
      <c r="CC2" s="24">
        <v>2000</v>
      </c>
      <c r="CD2" s="24">
        <v>10000</v>
      </c>
      <c r="CE2" s="24">
        <v>10000</v>
      </c>
      <c r="CF2" s="24">
        <v>50000</v>
      </c>
      <c r="CG2" s="24">
        <v>2000</v>
      </c>
      <c r="CH2" s="24">
        <v>2000</v>
      </c>
      <c r="CI2" s="26">
        <v>10000</v>
      </c>
      <c r="CJ2" s="24">
        <v>2000</v>
      </c>
      <c r="CK2" s="24">
        <v>10000</v>
      </c>
      <c r="CL2" s="24">
        <v>100000</v>
      </c>
      <c r="CM2" s="24">
        <v>5000</v>
      </c>
      <c r="CN2" s="24">
        <v>10000</v>
      </c>
      <c r="CO2" s="24">
        <v>10000</v>
      </c>
      <c r="CP2" s="24">
        <v>5000</v>
      </c>
      <c r="CQ2" s="24">
        <v>2000</v>
      </c>
      <c r="CR2" s="24">
        <v>5000</v>
      </c>
      <c r="CS2" s="24">
        <v>5000</v>
      </c>
      <c r="CT2" s="24">
        <v>2000</v>
      </c>
      <c r="CU2" s="24">
        <v>2000</v>
      </c>
      <c r="CV2" s="24">
        <v>2000</v>
      </c>
      <c r="CW2" s="24">
        <v>5000</v>
      </c>
      <c r="CX2" s="24">
        <v>2000</v>
      </c>
      <c r="CY2" s="24">
        <v>5000</v>
      </c>
      <c r="CZ2" s="24">
        <v>10000</v>
      </c>
      <c r="DA2" s="24">
        <v>5000</v>
      </c>
      <c r="DB2" s="24">
        <v>5000</v>
      </c>
      <c r="DC2" s="24">
        <v>100000</v>
      </c>
      <c r="DD2" s="24">
        <v>10000</v>
      </c>
      <c r="DE2" s="24">
        <v>5000</v>
      </c>
      <c r="DF2" s="24">
        <v>2000</v>
      </c>
      <c r="DG2" s="24">
        <v>2000</v>
      </c>
      <c r="DH2" s="24">
        <v>5000</v>
      </c>
      <c r="DI2" s="24">
        <v>5000</v>
      </c>
      <c r="DJ2" s="24">
        <v>2000</v>
      </c>
      <c r="DK2" s="24">
        <v>5000</v>
      </c>
      <c r="DL2" s="24">
        <v>2000</v>
      </c>
      <c r="DM2" s="24">
        <v>5000</v>
      </c>
      <c r="DN2" s="24">
        <v>2000</v>
      </c>
      <c r="DO2" s="24">
        <v>10000</v>
      </c>
      <c r="DP2" s="24">
        <v>5000</v>
      </c>
      <c r="DQ2" s="24">
        <v>5000</v>
      </c>
      <c r="DR2" s="24">
        <v>2000</v>
      </c>
      <c r="DS2" s="24">
        <v>2000</v>
      </c>
      <c r="DT2" s="24">
        <v>5000</v>
      </c>
      <c r="DU2" s="24">
        <v>10000</v>
      </c>
      <c r="DV2" s="24">
        <v>5000</v>
      </c>
      <c r="DW2" s="24">
        <v>5000</v>
      </c>
      <c r="DX2" s="24">
        <v>5000</v>
      </c>
      <c r="DY2" s="24">
        <v>5000</v>
      </c>
      <c r="DZ2" s="24">
        <v>10000</v>
      </c>
      <c r="EA2" s="24">
        <v>5000</v>
      </c>
      <c r="EB2" s="24">
        <v>10000</v>
      </c>
      <c r="EC2" s="24">
        <v>10000</v>
      </c>
      <c r="ED2" s="24">
        <v>2000</v>
      </c>
      <c r="EE2" s="24">
        <v>100000</v>
      </c>
      <c r="EF2" s="24"/>
      <c r="EG2" s="24">
        <v>5000</v>
      </c>
      <c r="EH2" s="24">
        <v>2000</v>
      </c>
      <c r="EI2" s="24">
        <v>100000</v>
      </c>
      <c r="EJ2" s="24">
        <v>100000</v>
      </c>
      <c r="EK2" s="24">
        <v>10000</v>
      </c>
      <c r="EL2" s="24">
        <v>2000</v>
      </c>
      <c r="EM2" s="24">
        <v>100000</v>
      </c>
      <c r="EN2" s="24">
        <v>10000</v>
      </c>
      <c r="EO2" s="24">
        <v>5000</v>
      </c>
      <c r="EP2" s="24">
        <v>5000</v>
      </c>
      <c r="EQ2" s="24">
        <v>10000</v>
      </c>
      <c r="ER2" s="24">
        <v>10000</v>
      </c>
      <c r="ES2" s="24">
        <v>5000</v>
      </c>
      <c r="ET2" s="24">
        <v>5000</v>
      </c>
      <c r="EU2" s="24">
        <v>50000</v>
      </c>
      <c r="EV2" s="24">
        <v>10000</v>
      </c>
      <c r="EW2" s="24">
        <v>5000</v>
      </c>
      <c r="EX2" s="24">
        <v>10000</v>
      </c>
      <c r="EY2" s="24">
        <v>10000</v>
      </c>
      <c r="EZ2" s="24">
        <v>5000</v>
      </c>
      <c r="FA2" s="24">
        <v>5000</v>
      </c>
      <c r="FB2" s="24">
        <v>10000</v>
      </c>
      <c r="FC2" s="24">
        <v>5000</v>
      </c>
      <c r="FD2" s="24">
        <v>5000</v>
      </c>
      <c r="FE2" s="24">
        <v>5000</v>
      </c>
      <c r="FF2" s="24">
        <v>5000</v>
      </c>
      <c r="FG2" s="24">
        <v>10000</v>
      </c>
      <c r="FH2" s="24">
        <v>10000</v>
      </c>
      <c r="FI2" s="24">
        <v>5000</v>
      </c>
      <c r="FJ2" s="24">
        <v>5000</v>
      </c>
      <c r="FK2" s="24">
        <v>5000</v>
      </c>
      <c r="FL2" s="24">
        <v>5000</v>
      </c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</row>
    <row r="3" spans="1:194" s="1" customFormat="1" ht="12.95" customHeight="1">
      <c r="C3" s="2"/>
      <c r="F3" s="2"/>
      <c r="G3" s="2"/>
      <c r="H3" s="2"/>
      <c r="I3" s="2"/>
      <c r="J3" s="2"/>
      <c r="K3" s="2"/>
      <c r="L3" s="2"/>
      <c r="M3" s="2"/>
      <c r="O3" s="2"/>
      <c r="P3" s="2"/>
      <c r="Q3" s="2"/>
      <c r="W3" s="23" t="s">
        <v>185</v>
      </c>
      <c r="X3" s="23">
        <f>SUM(Y3:FF5)</f>
        <v>6233548</v>
      </c>
      <c r="Y3" s="24">
        <f t="shared" ref="Y3:CJ3" si="0">SUM(Y7:Y1050)</f>
        <v>5176</v>
      </c>
      <c r="Z3" s="24">
        <f t="shared" si="0"/>
        <v>0</v>
      </c>
      <c r="AA3" s="24">
        <f t="shared" si="0"/>
        <v>150</v>
      </c>
      <c r="AB3" s="24">
        <f t="shared" si="0"/>
        <v>0</v>
      </c>
      <c r="AC3" s="24">
        <f t="shared" si="0"/>
        <v>0</v>
      </c>
      <c r="AD3" s="24">
        <f t="shared" si="0"/>
        <v>0</v>
      </c>
      <c r="AE3" s="24">
        <f t="shared" si="0"/>
        <v>0</v>
      </c>
      <c r="AF3" s="24">
        <f t="shared" si="0"/>
        <v>0</v>
      </c>
      <c r="AG3" s="24">
        <f t="shared" si="0"/>
        <v>760</v>
      </c>
      <c r="AH3" s="24">
        <f t="shared" si="0"/>
        <v>0</v>
      </c>
      <c r="AI3" s="24">
        <f t="shared" si="0"/>
        <v>0</v>
      </c>
      <c r="AJ3" s="24">
        <f t="shared" si="0"/>
        <v>0</v>
      </c>
      <c r="AK3" s="24">
        <f t="shared" si="0"/>
        <v>0</v>
      </c>
      <c r="AL3" s="24">
        <f t="shared" si="0"/>
        <v>795</v>
      </c>
      <c r="AM3" s="24">
        <f t="shared" si="0"/>
        <v>12</v>
      </c>
      <c r="AN3" s="24">
        <f t="shared" si="0"/>
        <v>0</v>
      </c>
      <c r="AO3" s="24">
        <f t="shared" si="0"/>
        <v>0</v>
      </c>
      <c r="AP3" s="24">
        <f t="shared" si="0"/>
        <v>189</v>
      </c>
      <c r="AQ3" s="24">
        <f t="shared" si="0"/>
        <v>50</v>
      </c>
      <c r="AR3" s="24">
        <f t="shared" si="0"/>
        <v>0</v>
      </c>
      <c r="AS3" s="24">
        <f t="shared" si="0"/>
        <v>140</v>
      </c>
      <c r="AT3" s="24">
        <f t="shared" si="0"/>
        <v>0</v>
      </c>
      <c r="AU3" s="24">
        <f t="shared" si="0"/>
        <v>2</v>
      </c>
      <c r="AV3" s="24">
        <f t="shared" si="0"/>
        <v>0</v>
      </c>
      <c r="AW3" s="24">
        <f t="shared" si="0"/>
        <v>101</v>
      </c>
      <c r="AX3" s="24">
        <f t="shared" si="0"/>
        <v>2</v>
      </c>
      <c r="AY3" s="24">
        <f t="shared" si="0"/>
        <v>0</v>
      </c>
      <c r="AZ3" s="24">
        <f t="shared" si="0"/>
        <v>1</v>
      </c>
      <c r="BA3" s="24">
        <f t="shared" si="0"/>
        <v>0</v>
      </c>
      <c r="BB3" s="24">
        <f t="shared" si="0"/>
        <v>0</v>
      </c>
      <c r="BC3" s="24">
        <f t="shared" si="0"/>
        <v>15</v>
      </c>
      <c r="BD3" s="24">
        <f t="shared" si="0"/>
        <v>186</v>
      </c>
      <c r="BE3" s="24">
        <f t="shared" si="0"/>
        <v>0</v>
      </c>
      <c r="BF3" s="24">
        <f t="shared" si="0"/>
        <v>1</v>
      </c>
      <c r="BG3" s="24">
        <f t="shared" si="0"/>
        <v>0</v>
      </c>
      <c r="BH3" s="24">
        <f t="shared" si="0"/>
        <v>2175</v>
      </c>
      <c r="BI3" s="24">
        <f t="shared" si="0"/>
        <v>0</v>
      </c>
      <c r="BJ3" s="24">
        <f t="shared" si="0"/>
        <v>0</v>
      </c>
      <c r="BK3" s="24">
        <f t="shared" si="0"/>
        <v>202</v>
      </c>
      <c r="BL3" s="24">
        <f t="shared" si="0"/>
        <v>756</v>
      </c>
      <c r="BM3" s="24">
        <f t="shared" si="0"/>
        <v>0</v>
      </c>
      <c r="BN3" s="24">
        <f t="shared" si="0"/>
        <v>52</v>
      </c>
      <c r="BO3" s="24">
        <f t="shared" si="0"/>
        <v>46183</v>
      </c>
      <c r="BP3" s="24">
        <f t="shared" si="0"/>
        <v>26</v>
      </c>
      <c r="BQ3" s="24">
        <f t="shared" si="0"/>
        <v>16</v>
      </c>
      <c r="BR3" s="24">
        <f t="shared" si="0"/>
        <v>170</v>
      </c>
      <c r="BS3" s="24">
        <f t="shared" si="0"/>
        <v>3802</v>
      </c>
      <c r="BT3" s="24">
        <f t="shared" si="0"/>
        <v>25726</v>
      </c>
      <c r="BU3" s="24">
        <f t="shared" si="0"/>
        <v>0</v>
      </c>
      <c r="BV3" s="24">
        <f t="shared" si="0"/>
        <v>0</v>
      </c>
      <c r="BW3" s="24">
        <f t="shared" si="0"/>
        <v>0</v>
      </c>
      <c r="BX3" s="24">
        <f t="shared" si="0"/>
        <v>0</v>
      </c>
      <c r="BY3" s="24">
        <f t="shared" si="0"/>
        <v>0</v>
      </c>
      <c r="BZ3" s="24">
        <f t="shared" si="0"/>
        <v>32761</v>
      </c>
      <c r="CA3" s="24">
        <f t="shared" si="0"/>
        <v>114</v>
      </c>
      <c r="CB3" s="24">
        <f t="shared" si="0"/>
        <v>6696</v>
      </c>
      <c r="CC3" s="24">
        <f t="shared" si="0"/>
        <v>5</v>
      </c>
      <c r="CD3" s="24">
        <f t="shared" si="0"/>
        <v>727</v>
      </c>
      <c r="CE3" s="24">
        <f t="shared" si="0"/>
        <v>1216</v>
      </c>
      <c r="CF3" s="24">
        <f t="shared" si="0"/>
        <v>26</v>
      </c>
      <c r="CG3" s="24">
        <f t="shared" si="0"/>
        <v>8859</v>
      </c>
      <c r="CH3" s="24">
        <f t="shared" si="0"/>
        <v>253</v>
      </c>
      <c r="CI3" s="24">
        <f t="shared" si="0"/>
        <v>0</v>
      </c>
      <c r="CJ3" s="24">
        <f t="shared" si="0"/>
        <v>1624</v>
      </c>
      <c r="CK3" s="24">
        <f t="shared" ref="CK3:EV3" si="1">SUM(CK7:CK1050)</f>
        <v>74163</v>
      </c>
      <c r="CL3" s="24">
        <f t="shared" si="1"/>
        <v>22</v>
      </c>
      <c r="CM3" s="24">
        <f t="shared" si="1"/>
        <v>400</v>
      </c>
      <c r="CN3" s="24">
        <f t="shared" si="1"/>
        <v>4</v>
      </c>
      <c r="CO3" s="24">
        <f t="shared" si="1"/>
        <v>0</v>
      </c>
      <c r="CP3" s="24">
        <f t="shared" si="1"/>
        <v>786</v>
      </c>
      <c r="CQ3" s="24">
        <f t="shared" si="1"/>
        <v>22835</v>
      </c>
      <c r="CR3" s="24">
        <f t="shared" si="1"/>
        <v>115</v>
      </c>
      <c r="CS3" s="24">
        <f t="shared" si="1"/>
        <v>1</v>
      </c>
      <c r="CT3" s="24">
        <f t="shared" si="1"/>
        <v>31</v>
      </c>
      <c r="CU3" s="24">
        <f t="shared" si="1"/>
        <v>3176</v>
      </c>
      <c r="CV3" s="24">
        <f t="shared" si="1"/>
        <v>13008</v>
      </c>
      <c r="CW3" s="24">
        <f t="shared" si="1"/>
        <v>550</v>
      </c>
      <c r="CX3" s="24">
        <f t="shared" si="1"/>
        <v>0</v>
      </c>
      <c r="CY3" s="24">
        <f t="shared" si="1"/>
        <v>0</v>
      </c>
      <c r="CZ3" s="24">
        <f t="shared" si="1"/>
        <v>0</v>
      </c>
      <c r="DA3" s="24">
        <f t="shared" si="1"/>
        <v>5</v>
      </c>
      <c r="DB3" s="24">
        <f t="shared" si="1"/>
        <v>27</v>
      </c>
      <c r="DC3" s="24">
        <f t="shared" si="1"/>
        <v>33</v>
      </c>
      <c r="DD3" s="24">
        <f t="shared" si="1"/>
        <v>180</v>
      </c>
      <c r="DE3" s="24">
        <f t="shared" si="1"/>
        <v>5000</v>
      </c>
      <c r="DF3" s="24">
        <f t="shared" si="1"/>
        <v>1</v>
      </c>
      <c r="DG3" s="24">
        <f t="shared" si="1"/>
        <v>122</v>
      </c>
      <c r="DH3" s="24">
        <f t="shared" si="1"/>
        <v>60</v>
      </c>
      <c r="DI3" s="24">
        <f t="shared" si="1"/>
        <v>1</v>
      </c>
      <c r="DJ3" s="24">
        <f t="shared" si="1"/>
        <v>3</v>
      </c>
      <c r="DK3" s="24">
        <f t="shared" si="1"/>
        <v>5</v>
      </c>
      <c r="DL3" s="24">
        <f t="shared" si="1"/>
        <v>1</v>
      </c>
      <c r="DM3" s="24">
        <f t="shared" si="1"/>
        <v>100</v>
      </c>
      <c r="DN3" s="24">
        <f t="shared" si="1"/>
        <v>2</v>
      </c>
      <c r="DO3" s="24">
        <f t="shared" si="1"/>
        <v>1</v>
      </c>
      <c r="DP3" s="24">
        <f t="shared" si="1"/>
        <v>1</v>
      </c>
      <c r="DQ3" s="24">
        <f t="shared" si="1"/>
        <v>1</v>
      </c>
      <c r="DR3" s="24">
        <f t="shared" si="1"/>
        <v>20</v>
      </c>
      <c r="DS3" s="24">
        <f t="shared" si="1"/>
        <v>0</v>
      </c>
      <c r="DT3" s="24">
        <f t="shared" si="1"/>
        <v>23</v>
      </c>
      <c r="DU3" s="24">
        <f t="shared" si="1"/>
        <v>0</v>
      </c>
      <c r="DV3" s="24">
        <f t="shared" si="1"/>
        <v>0</v>
      </c>
      <c r="DW3" s="24">
        <f t="shared" si="1"/>
        <v>0</v>
      </c>
      <c r="DX3" s="24">
        <f t="shared" si="1"/>
        <v>0</v>
      </c>
      <c r="DY3" s="24">
        <f t="shared" si="1"/>
        <v>0</v>
      </c>
      <c r="DZ3" s="24">
        <f t="shared" si="1"/>
        <v>0</v>
      </c>
      <c r="EA3" s="24">
        <f t="shared" si="1"/>
        <v>0</v>
      </c>
      <c r="EB3" s="24">
        <f t="shared" si="1"/>
        <v>0</v>
      </c>
      <c r="EC3" s="24">
        <f t="shared" si="1"/>
        <v>290</v>
      </c>
      <c r="ED3" s="24">
        <f t="shared" si="1"/>
        <v>27</v>
      </c>
      <c r="EE3" s="24">
        <f t="shared" si="1"/>
        <v>45785</v>
      </c>
      <c r="EF3" s="24">
        <f t="shared" si="1"/>
        <v>0</v>
      </c>
      <c r="EG3" s="24">
        <f t="shared" si="1"/>
        <v>0</v>
      </c>
      <c r="EH3" s="24">
        <f t="shared" si="1"/>
        <v>0</v>
      </c>
      <c r="EI3" s="24">
        <f t="shared" si="1"/>
        <v>0</v>
      </c>
      <c r="EJ3" s="24">
        <f t="shared" si="1"/>
        <v>0</v>
      </c>
      <c r="EK3" s="24">
        <f t="shared" si="1"/>
        <v>0</v>
      </c>
      <c r="EL3" s="24">
        <f t="shared" si="1"/>
        <v>1</v>
      </c>
      <c r="EM3" s="24">
        <f t="shared" si="1"/>
        <v>0</v>
      </c>
      <c r="EN3" s="24">
        <f t="shared" si="1"/>
        <v>3</v>
      </c>
      <c r="EO3" s="24">
        <f t="shared" si="1"/>
        <v>0</v>
      </c>
      <c r="EP3" s="24">
        <f t="shared" si="1"/>
        <v>3</v>
      </c>
      <c r="EQ3" s="24">
        <f t="shared" si="1"/>
        <v>100</v>
      </c>
      <c r="ER3" s="24">
        <f t="shared" si="1"/>
        <v>300</v>
      </c>
      <c r="ES3" s="24">
        <f t="shared" si="1"/>
        <v>100</v>
      </c>
      <c r="ET3" s="24">
        <f t="shared" si="1"/>
        <v>1</v>
      </c>
      <c r="EU3" s="24">
        <f t="shared" si="1"/>
        <v>1</v>
      </c>
      <c r="EV3" s="24">
        <f t="shared" si="1"/>
        <v>1</v>
      </c>
      <c r="EW3" s="24">
        <f t="shared" ref="EW3:GB3" si="2">SUM(EW7:EW1050)</f>
        <v>3</v>
      </c>
      <c r="EX3" s="24">
        <f t="shared" si="2"/>
        <v>5</v>
      </c>
      <c r="EY3" s="24">
        <f t="shared" si="2"/>
        <v>110</v>
      </c>
      <c r="EZ3" s="24">
        <f t="shared" si="2"/>
        <v>216</v>
      </c>
      <c r="FA3" s="24">
        <f t="shared" si="2"/>
        <v>4</v>
      </c>
      <c r="FB3" s="24">
        <f t="shared" si="2"/>
        <v>8</v>
      </c>
      <c r="FC3" s="24">
        <f t="shared" si="2"/>
        <v>51</v>
      </c>
      <c r="FD3" s="24">
        <f t="shared" si="2"/>
        <v>100</v>
      </c>
      <c r="FE3" s="24">
        <f t="shared" si="2"/>
        <v>10</v>
      </c>
      <c r="FF3" s="24">
        <f t="shared" si="2"/>
        <v>500</v>
      </c>
      <c r="FG3" s="24">
        <f t="shared" si="2"/>
        <v>1</v>
      </c>
      <c r="FH3" s="24">
        <f t="shared" si="2"/>
        <v>1</v>
      </c>
      <c r="FI3" s="24">
        <f t="shared" si="2"/>
        <v>0</v>
      </c>
      <c r="FJ3" s="24">
        <f t="shared" si="2"/>
        <v>2</v>
      </c>
      <c r="FK3" s="24">
        <f t="shared" si="2"/>
        <v>0</v>
      </c>
      <c r="FL3" s="24">
        <f t="shared" si="2"/>
        <v>0</v>
      </c>
      <c r="FM3" s="24">
        <f t="shared" si="2"/>
        <v>10</v>
      </c>
      <c r="FN3" s="24">
        <f t="shared" si="2"/>
        <v>0</v>
      </c>
      <c r="FO3" s="24">
        <f t="shared" si="2"/>
        <v>0</v>
      </c>
      <c r="FP3" s="24">
        <f t="shared" si="2"/>
        <v>0</v>
      </c>
      <c r="FQ3" s="24">
        <f t="shared" si="2"/>
        <v>177</v>
      </c>
      <c r="FR3" s="24">
        <f t="shared" si="2"/>
        <v>0</v>
      </c>
      <c r="FS3" s="24">
        <f t="shared" si="2"/>
        <v>1</v>
      </c>
      <c r="FT3" s="24">
        <f t="shared" si="2"/>
        <v>65</v>
      </c>
      <c r="FU3" s="24">
        <f t="shared" si="2"/>
        <v>0</v>
      </c>
      <c r="FV3" s="24">
        <f t="shared" si="2"/>
        <v>0</v>
      </c>
      <c r="FW3" s="24">
        <f t="shared" si="2"/>
        <v>0</v>
      </c>
      <c r="FX3" s="24">
        <f t="shared" si="2"/>
        <v>2</v>
      </c>
      <c r="FY3" s="24">
        <f t="shared" si="2"/>
        <v>1</v>
      </c>
      <c r="FZ3" s="24">
        <f t="shared" si="2"/>
        <v>1</v>
      </c>
      <c r="GA3" s="24">
        <f t="shared" si="2"/>
        <v>1</v>
      </c>
      <c r="GB3" s="24">
        <f t="shared" si="2"/>
        <v>1</v>
      </c>
      <c r="GC3" s="24">
        <f t="shared" ref="GC3:GL3" si="3">SUM(GC7:GC1050)</f>
        <v>1</v>
      </c>
      <c r="GD3" s="24">
        <f t="shared" si="3"/>
        <v>0</v>
      </c>
      <c r="GE3" s="24">
        <f t="shared" si="3"/>
        <v>1</v>
      </c>
      <c r="GF3" s="24">
        <f t="shared" si="3"/>
        <v>50</v>
      </c>
      <c r="GG3" s="24">
        <f t="shared" si="3"/>
        <v>1</v>
      </c>
      <c r="GH3" s="24">
        <f t="shared" si="3"/>
        <v>2</v>
      </c>
      <c r="GI3" s="24">
        <f t="shared" si="3"/>
        <v>0</v>
      </c>
      <c r="GJ3" s="24">
        <f t="shared" si="3"/>
        <v>2</v>
      </c>
      <c r="GK3" s="24">
        <f t="shared" si="3"/>
        <v>4</v>
      </c>
      <c r="GL3" s="24">
        <f t="shared" si="3"/>
        <v>10</v>
      </c>
    </row>
    <row r="4" spans="1:194" s="1" customFormat="1" ht="12.95" customHeight="1">
      <c r="C4" s="2"/>
      <c r="F4" s="2"/>
      <c r="G4" s="2"/>
      <c r="H4" s="2"/>
      <c r="I4" s="2"/>
      <c r="J4" s="2"/>
      <c r="K4" s="2"/>
      <c r="L4" s="2"/>
      <c r="M4" s="2"/>
      <c r="O4" s="2"/>
      <c r="P4" s="2"/>
      <c r="Q4" s="2"/>
      <c r="W4" s="23" t="s">
        <v>186</v>
      </c>
      <c r="X4" s="23">
        <f>COUNTIF(Y4:FF4,0)</f>
        <v>49</v>
      </c>
      <c r="Y4" s="24">
        <f t="shared" ref="Y4:CJ4" si="4">COUNT(Y7:Y1050)</f>
        <v>53</v>
      </c>
      <c r="Z4" s="24">
        <f t="shared" si="4"/>
        <v>0</v>
      </c>
      <c r="AA4" s="24">
        <f t="shared" si="4"/>
        <v>1</v>
      </c>
      <c r="AB4" s="24">
        <f t="shared" si="4"/>
        <v>0</v>
      </c>
      <c r="AC4" s="24">
        <f t="shared" si="4"/>
        <v>0</v>
      </c>
      <c r="AD4" s="24">
        <f t="shared" si="4"/>
        <v>0</v>
      </c>
      <c r="AE4" s="24">
        <f t="shared" si="4"/>
        <v>0</v>
      </c>
      <c r="AF4" s="24">
        <f t="shared" si="4"/>
        <v>0</v>
      </c>
      <c r="AG4" s="24">
        <f t="shared" si="4"/>
        <v>13</v>
      </c>
      <c r="AH4" s="24">
        <f t="shared" si="4"/>
        <v>0</v>
      </c>
      <c r="AI4" s="24">
        <f t="shared" si="4"/>
        <v>0</v>
      </c>
      <c r="AJ4" s="24">
        <f t="shared" si="4"/>
        <v>0</v>
      </c>
      <c r="AK4" s="24">
        <f t="shared" si="4"/>
        <v>0</v>
      </c>
      <c r="AL4" s="24">
        <f t="shared" si="4"/>
        <v>19</v>
      </c>
      <c r="AM4" s="24">
        <f t="shared" si="4"/>
        <v>2</v>
      </c>
      <c r="AN4" s="24">
        <f t="shared" si="4"/>
        <v>0</v>
      </c>
      <c r="AO4" s="24">
        <f t="shared" si="4"/>
        <v>0</v>
      </c>
      <c r="AP4" s="24">
        <f t="shared" si="4"/>
        <v>10</v>
      </c>
      <c r="AQ4" s="24">
        <f t="shared" si="4"/>
        <v>1</v>
      </c>
      <c r="AR4" s="24">
        <f t="shared" si="4"/>
        <v>0</v>
      </c>
      <c r="AS4" s="24">
        <f t="shared" si="4"/>
        <v>1</v>
      </c>
      <c r="AT4" s="24">
        <f t="shared" si="4"/>
        <v>0</v>
      </c>
      <c r="AU4" s="24">
        <f t="shared" si="4"/>
        <v>1</v>
      </c>
      <c r="AV4" s="24">
        <f t="shared" si="4"/>
        <v>0</v>
      </c>
      <c r="AW4" s="24">
        <f t="shared" si="4"/>
        <v>2</v>
      </c>
      <c r="AX4" s="24">
        <f t="shared" si="4"/>
        <v>1</v>
      </c>
      <c r="AY4" s="24">
        <f t="shared" si="4"/>
        <v>0</v>
      </c>
      <c r="AZ4" s="24">
        <f t="shared" si="4"/>
        <v>1</v>
      </c>
      <c r="BA4" s="24">
        <f t="shared" si="4"/>
        <v>0</v>
      </c>
      <c r="BB4" s="24">
        <f t="shared" si="4"/>
        <v>1</v>
      </c>
      <c r="BC4" s="24">
        <f t="shared" si="4"/>
        <v>1</v>
      </c>
      <c r="BD4" s="24">
        <f t="shared" si="4"/>
        <v>4</v>
      </c>
      <c r="BE4" s="24">
        <f t="shared" si="4"/>
        <v>0</v>
      </c>
      <c r="BF4" s="24">
        <f t="shared" si="4"/>
        <v>1</v>
      </c>
      <c r="BG4" s="24">
        <f t="shared" si="4"/>
        <v>0</v>
      </c>
      <c r="BH4" s="24">
        <f t="shared" si="4"/>
        <v>33</v>
      </c>
      <c r="BI4" s="24">
        <f t="shared" si="4"/>
        <v>0</v>
      </c>
      <c r="BJ4" s="24">
        <f t="shared" si="4"/>
        <v>0</v>
      </c>
      <c r="BK4" s="24">
        <f t="shared" si="4"/>
        <v>3</v>
      </c>
      <c r="BL4" s="24">
        <f t="shared" si="4"/>
        <v>8</v>
      </c>
      <c r="BM4" s="24">
        <f t="shared" si="4"/>
        <v>0</v>
      </c>
      <c r="BN4" s="24">
        <f t="shared" si="4"/>
        <v>5</v>
      </c>
      <c r="BO4" s="24">
        <f t="shared" si="4"/>
        <v>72</v>
      </c>
      <c r="BP4" s="24">
        <f t="shared" si="4"/>
        <v>3</v>
      </c>
      <c r="BQ4" s="24">
        <f t="shared" si="4"/>
        <v>2</v>
      </c>
      <c r="BR4" s="24">
        <f t="shared" si="4"/>
        <v>3</v>
      </c>
      <c r="BS4" s="24">
        <f t="shared" si="4"/>
        <v>19</v>
      </c>
      <c r="BT4" s="24">
        <f t="shared" si="4"/>
        <v>69</v>
      </c>
      <c r="BU4" s="24">
        <f t="shared" si="4"/>
        <v>0</v>
      </c>
      <c r="BV4" s="24">
        <f t="shared" si="4"/>
        <v>0</v>
      </c>
      <c r="BW4" s="24">
        <f t="shared" si="4"/>
        <v>0</v>
      </c>
      <c r="BX4" s="24">
        <f t="shared" si="4"/>
        <v>0</v>
      </c>
      <c r="BY4" s="24">
        <f t="shared" si="4"/>
        <v>0</v>
      </c>
      <c r="BZ4" s="24">
        <f t="shared" si="4"/>
        <v>8</v>
      </c>
      <c r="CA4" s="24">
        <f t="shared" si="4"/>
        <v>4</v>
      </c>
      <c r="CB4" s="24">
        <f t="shared" si="4"/>
        <v>55</v>
      </c>
      <c r="CC4" s="24">
        <f t="shared" si="4"/>
        <v>1</v>
      </c>
      <c r="CD4" s="24">
        <f t="shared" si="4"/>
        <v>91</v>
      </c>
      <c r="CE4" s="24">
        <f t="shared" si="4"/>
        <v>19</v>
      </c>
      <c r="CF4" s="24">
        <f t="shared" si="4"/>
        <v>14</v>
      </c>
      <c r="CG4" s="24">
        <f t="shared" si="4"/>
        <v>8</v>
      </c>
      <c r="CH4" s="24">
        <f t="shared" si="4"/>
        <v>4</v>
      </c>
      <c r="CI4" s="24">
        <f t="shared" si="4"/>
        <v>0</v>
      </c>
      <c r="CJ4" s="24">
        <f t="shared" si="4"/>
        <v>29</v>
      </c>
      <c r="CK4" s="24">
        <f t="shared" ref="CK4:EV4" si="5">COUNT(CK7:CK1050)</f>
        <v>17</v>
      </c>
      <c r="CL4" s="24">
        <f t="shared" si="5"/>
        <v>1</v>
      </c>
      <c r="CM4" s="24">
        <f t="shared" si="5"/>
        <v>1</v>
      </c>
      <c r="CN4" s="24">
        <f t="shared" si="5"/>
        <v>1</v>
      </c>
      <c r="CO4" s="24">
        <f t="shared" si="5"/>
        <v>0</v>
      </c>
      <c r="CP4" s="24">
        <f t="shared" si="5"/>
        <v>4</v>
      </c>
      <c r="CQ4" s="24">
        <f t="shared" si="5"/>
        <v>50</v>
      </c>
      <c r="CR4" s="24">
        <f t="shared" si="5"/>
        <v>4</v>
      </c>
      <c r="CS4" s="24">
        <f t="shared" si="5"/>
        <v>1</v>
      </c>
      <c r="CT4" s="24">
        <f t="shared" si="5"/>
        <v>7</v>
      </c>
      <c r="CU4" s="24">
        <f t="shared" si="5"/>
        <v>20</v>
      </c>
      <c r="CV4" s="24">
        <f t="shared" si="5"/>
        <v>76</v>
      </c>
      <c r="CW4" s="24">
        <f t="shared" si="5"/>
        <v>2</v>
      </c>
      <c r="CX4" s="24">
        <f t="shared" si="5"/>
        <v>0</v>
      </c>
      <c r="CY4" s="24">
        <f t="shared" si="5"/>
        <v>0</v>
      </c>
      <c r="CZ4" s="24">
        <f t="shared" si="5"/>
        <v>0</v>
      </c>
      <c r="DA4" s="24">
        <f t="shared" si="5"/>
        <v>1</v>
      </c>
      <c r="DB4" s="24">
        <f t="shared" si="5"/>
        <v>12</v>
      </c>
      <c r="DC4" s="24">
        <f t="shared" si="5"/>
        <v>4</v>
      </c>
      <c r="DD4" s="24">
        <f t="shared" si="5"/>
        <v>2</v>
      </c>
      <c r="DE4" s="24">
        <f t="shared" si="5"/>
        <v>1</v>
      </c>
      <c r="DF4" s="24">
        <f t="shared" si="5"/>
        <v>1</v>
      </c>
      <c r="DG4" s="24">
        <f t="shared" si="5"/>
        <v>3</v>
      </c>
      <c r="DH4" s="24">
        <f t="shared" si="5"/>
        <v>2</v>
      </c>
      <c r="DI4" s="24">
        <f t="shared" si="5"/>
        <v>1</v>
      </c>
      <c r="DJ4" s="24">
        <f t="shared" si="5"/>
        <v>2</v>
      </c>
      <c r="DK4" s="24">
        <f t="shared" si="5"/>
        <v>3</v>
      </c>
      <c r="DL4" s="24">
        <f t="shared" si="5"/>
        <v>1</v>
      </c>
      <c r="DM4" s="24">
        <f t="shared" si="5"/>
        <v>1</v>
      </c>
      <c r="DN4" s="24">
        <f t="shared" si="5"/>
        <v>1</v>
      </c>
      <c r="DO4" s="24">
        <f t="shared" si="5"/>
        <v>1</v>
      </c>
      <c r="DP4" s="24">
        <f t="shared" si="5"/>
        <v>1</v>
      </c>
      <c r="DQ4" s="24">
        <f t="shared" si="5"/>
        <v>1</v>
      </c>
      <c r="DR4" s="24">
        <f t="shared" si="5"/>
        <v>1</v>
      </c>
      <c r="DS4" s="24">
        <f t="shared" si="5"/>
        <v>0</v>
      </c>
      <c r="DT4" s="24">
        <f t="shared" si="5"/>
        <v>4</v>
      </c>
      <c r="DU4" s="24">
        <f t="shared" si="5"/>
        <v>0</v>
      </c>
      <c r="DV4" s="24">
        <f t="shared" si="5"/>
        <v>0</v>
      </c>
      <c r="DW4" s="24">
        <f t="shared" si="5"/>
        <v>0</v>
      </c>
      <c r="DX4" s="24">
        <f t="shared" si="5"/>
        <v>0</v>
      </c>
      <c r="DY4" s="24">
        <f t="shared" si="5"/>
        <v>0</v>
      </c>
      <c r="DZ4" s="24">
        <f t="shared" si="5"/>
        <v>0</v>
      </c>
      <c r="EA4" s="24">
        <f t="shared" si="5"/>
        <v>0</v>
      </c>
      <c r="EB4" s="24">
        <f t="shared" si="5"/>
        <v>0</v>
      </c>
      <c r="EC4" s="24">
        <f t="shared" si="5"/>
        <v>3</v>
      </c>
      <c r="ED4" s="24">
        <f t="shared" si="5"/>
        <v>3</v>
      </c>
      <c r="EE4" s="24">
        <f t="shared" si="5"/>
        <v>27</v>
      </c>
      <c r="EF4" s="24">
        <f t="shared" si="5"/>
        <v>0</v>
      </c>
      <c r="EG4" s="24">
        <f t="shared" si="5"/>
        <v>0</v>
      </c>
      <c r="EH4" s="24">
        <f t="shared" si="5"/>
        <v>0</v>
      </c>
      <c r="EI4" s="24">
        <f t="shared" si="5"/>
        <v>0</v>
      </c>
      <c r="EJ4" s="24">
        <f t="shared" si="5"/>
        <v>0</v>
      </c>
      <c r="EK4" s="24">
        <f t="shared" si="5"/>
        <v>0</v>
      </c>
      <c r="EL4" s="24">
        <f t="shared" si="5"/>
        <v>1</v>
      </c>
      <c r="EM4" s="24">
        <f t="shared" si="5"/>
        <v>0</v>
      </c>
      <c r="EN4" s="24">
        <f t="shared" si="5"/>
        <v>1</v>
      </c>
      <c r="EO4" s="24">
        <f t="shared" si="5"/>
        <v>0</v>
      </c>
      <c r="EP4" s="24">
        <f t="shared" si="5"/>
        <v>1</v>
      </c>
      <c r="EQ4" s="24">
        <f t="shared" si="5"/>
        <v>1</v>
      </c>
      <c r="ER4" s="24">
        <f t="shared" si="5"/>
        <v>3</v>
      </c>
      <c r="ES4" s="24">
        <f t="shared" si="5"/>
        <v>1</v>
      </c>
      <c r="ET4" s="24">
        <f t="shared" si="5"/>
        <v>1</v>
      </c>
      <c r="EU4" s="24">
        <f t="shared" si="5"/>
        <v>1</v>
      </c>
      <c r="EV4" s="24">
        <f t="shared" si="5"/>
        <v>1</v>
      </c>
      <c r="EW4" s="24">
        <f t="shared" ref="EW4:GB4" si="6">COUNT(EW7:EW1050)</f>
        <v>3</v>
      </c>
      <c r="EX4" s="24">
        <f t="shared" si="6"/>
        <v>1</v>
      </c>
      <c r="EY4" s="24">
        <f t="shared" si="6"/>
        <v>2</v>
      </c>
      <c r="EZ4" s="24">
        <f t="shared" si="6"/>
        <v>3</v>
      </c>
      <c r="FA4" s="24">
        <f t="shared" si="6"/>
        <v>1</v>
      </c>
      <c r="FB4" s="24">
        <f t="shared" si="6"/>
        <v>2</v>
      </c>
      <c r="FC4" s="24">
        <f t="shared" si="6"/>
        <v>2</v>
      </c>
      <c r="FD4" s="24">
        <f t="shared" si="6"/>
        <v>1</v>
      </c>
      <c r="FE4" s="24">
        <f t="shared" si="6"/>
        <v>1</v>
      </c>
      <c r="FF4" s="24">
        <f t="shared" si="6"/>
        <v>1</v>
      </c>
      <c r="FG4" s="24">
        <f t="shared" si="6"/>
        <v>1</v>
      </c>
      <c r="FH4" s="24">
        <f t="shared" si="6"/>
        <v>1</v>
      </c>
      <c r="FI4" s="24">
        <f t="shared" si="6"/>
        <v>0</v>
      </c>
      <c r="FJ4" s="24">
        <f t="shared" si="6"/>
        <v>1</v>
      </c>
      <c r="FK4" s="24">
        <f t="shared" si="6"/>
        <v>0</v>
      </c>
      <c r="FL4" s="24">
        <f t="shared" si="6"/>
        <v>0</v>
      </c>
      <c r="FM4" s="24">
        <f t="shared" si="6"/>
        <v>1</v>
      </c>
      <c r="FN4" s="24">
        <f t="shared" si="6"/>
        <v>0</v>
      </c>
      <c r="FO4" s="24">
        <f t="shared" si="6"/>
        <v>0</v>
      </c>
      <c r="FP4" s="24">
        <f t="shared" si="6"/>
        <v>0</v>
      </c>
      <c r="FQ4" s="24">
        <f t="shared" si="6"/>
        <v>11</v>
      </c>
      <c r="FR4" s="24">
        <f t="shared" si="6"/>
        <v>0</v>
      </c>
      <c r="FS4" s="24">
        <f t="shared" si="6"/>
        <v>1</v>
      </c>
      <c r="FT4" s="24">
        <f t="shared" si="6"/>
        <v>7</v>
      </c>
      <c r="FU4" s="24">
        <f t="shared" si="6"/>
        <v>0</v>
      </c>
      <c r="FV4" s="24">
        <f t="shared" si="6"/>
        <v>0</v>
      </c>
      <c r="FW4" s="24">
        <f t="shared" si="6"/>
        <v>0</v>
      </c>
      <c r="FX4" s="24">
        <f t="shared" si="6"/>
        <v>2</v>
      </c>
      <c r="FY4" s="24">
        <f t="shared" si="6"/>
        <v>1</v>
      </c>
      <c r="FZ4" s="24">
        <f t="shared" si="6"/>
        <v>1</v>
      </c>
      <c r="GA4" s="24">
        <f t="shared" si="6"/>
        <v>1</v>
      </c>
      <c r="GB4" s="24">
        <f t="shared" si="6"/>
        <v>1</v>
      </c>
      <c r="GC4" s="24">
        <f t="shared" ref="GC4:GL4" si="7">COUNT(GC7:GC1050)</f>
        <v>1</v>
      </c>
      <c r="GD4" s="24">
        <f t="shared" si="7"/>
        <v>0</v>
      </c>
      <c r="GE4" s="24">
        <f t="shared" si="7"/>
        <v>1</v>
      </c>
      <c r="GF4" s="24">
        <f t="shared" si="7"/>
        <v>3</v>
      </c>
      <c r="GG4" s="24">
        <f t="shared" si="7"/>
        <v>1</v>
      </c>
      <c r="GH4" s="24">
        <f t="shared" si="7"/>
        <v>2</v>
      </c>
      <c r="GI4" s="24">
        <f t="shared" si="7"/>
        <v>0</v>
      </c>
      <c r="GJ4" s="24">
        <f t="shared" si="7"/>
        <v>2</v>
      </c>
      <c r="GK4" s="24">
        <f t="shared" si="7"/>
        <v>1</v>
      </c>
      <c r="GL4" s="24">
        <f t="shared" si="7"/>
        <v>10</v>
      </c>
    </row>
    <row r="5" spans="1:194" s="1" customFormat="1" ht="12.95" customHeight="1">
      <c r="C5" s="2"/>
      <c r="F5" s="2"/>
      <c r="G5" s="2"/>
      <c r="H5" s="2"/>
      <c r="I5" s="2"/>
      <c r="J5" s="2"/>
      <c r="K5" s="2"/>
      <c r="L5" s="2"/>
      <c r="M5" s="2"/>
      <c r="O5" s="2"/>
      <c r="P5" s="2"/>
      <c r="Q5" s="2"/>
      <c r="W5" s="23" t="s">
        <v>3101</v>
      </c>
      <c r="X5" s="23">
        <f>SUM(Y5:FF5)</f>
        <v>5925433</v>
      </c>
      <c r="Y5" s="24">
        <f t="shared" ref="Y5:CJ5" si="8">Y2*Y3/1000</f>
        <v>51760</v>
      </c>
      <c r="Z5" s="24">
        <f t="shared" si="8"/>
        <v>0</v>
      </c>
      <c r="AA5" s="24">
        <f t="shared" si="8"/>
        <v>1500</v>
      </c>
      <c r="AB5" s="24">
        <f t="shared" si="8"/>
        <v>0</v>
      </c>
      <c r="AC5" s="24">
        <f t="shared" si="8"/>
        <v>0</v>
      </c>
      <c r="AD5" s="24">
        <f t="shared" si="8"/>
        <v>0</v>
      </c>
      <c r="AE5" s="24">
        <f t="shared" si="8"/>
        <v>0</v>
      </c>
      <c r="AF5" s="24">
        <f t="shared" si="8"/>
        <v>0</v>
      </c>
      <c r="AG5" s="24">
        <f t="shared" si="8"/>
        <v>7600</v>
      </c>
      <c r="AH5" s="24">
        <f t="shared" si="8"/>
        <v>0</v>
      </c>
      <c r="AI5" s="24">
        <f t="shared" si="8"/>
        <v>0</v>
      </c>
      <c r="AJ5" s="24">
        <f t="shared" si="8"/>
        <v>0</v>
      </c>
      <c r="AK5" s="24">
        <f t="shared" si="8"/>
        <v>0</v>
      </c>
      <c r="AL5" s="24">
        <f t="shared" si="8"/>
        <v>7950</v>
      </c>
      <c r="AM5" s="24">
        <f t="shared" si="8"/>
        <v>60</v>
      </c>
      <c r="AN5" s="24">
        <f t="shared" si="8"/>
        <v>0</v>
      </c>
      <c r="AO5" s="24">
        <f t="shared" si="8"/>
        <v>0</v>
      </c>
      <c r="AP5" s="24">
        <f t="shared" si="8"/>
        <v>1890</v>
      </c>
      <c r="AQ5" s="24">
        <f t="shared" si="8"/>
        <v>1250</v>
      </c>
      <c r="AR5" s="24">
        <f t="shared" si="8"/>
        <v>0</v>
      </c>
      <c r="AS5" s="24">
        <f t="shared" si="8"/>
        <v>14000</v>
      </c>
      <c r="AT5" s="24">
        <f t="shared" si="8"/>
        <v>0</v>
      </c>
      <c r="AU5" s="24">
        <f t="shared" si="8"/>
        <v>10</v>
      </c>
      <c r="AV5" s="24">
        <f t="shared" si="8"/>
        <v>0</v>
      </c>
      <c r="AW5" s="24">
        <f t="shared" si="8"/>
        <v>505</v>
      </c>
      <c r="AX5" s="24">
        <f t="shared" si="8"/>
        <v>10</v>
      </c>
      <c r="AY5" s="24">
        <f t="shared" si="8"/>
        <v>0</v>
      </c>
      <c r="AZ5" s="24">
        <f t="shared" si="8"/>
        <v>250</v>
      </c>
      <c r="BA5" s="24">
        <f t="shared" si="8"/>
        <v>0</v>
      </c>
      <c r="BB5" s="24">
        <f t="shared" si="8"/>
        <v>0</v>
      </c>
      <c r="BC5" s="24">
        <f t="shared" si="8"/>
        <v>30</v>
      </c>
      <c r="BD5" s="24">
        <f t="shared" si="8"/>
        <v>1860</v>
      </c>
      <c r="BE5" s="24">
        <f t="shared" si="8"/>
        <v>0</v>
      </c>
      <c r="BF5" s="24">
        <f t="shared" si="8"/>
        <v>5</v>
      </c>
      <c r="BG5" s="24">
        <f t="shared" si="8"/>
        <v>0</v>
      </c>
      <c r="BH5" s="24">
        <f t="shared" si="8"/>
        <v>4350</v>
      </c>
      <c r="BI5" s="24">
        <f t="shared" si="8"/>
        <v>0</v>
      </c>
      <c r="BJ5" s="24">
        <f t="shared" si="8"/>
        <v>0</v>
      </c>
      <c r="BK5" s="24">
        <f t="shared" si="8"/>
        <v>2020</v>
      </c>
      <c r="BL5" s="24">
        <f t="shared" si="8"/>
        <v>3780</v>
      </c>
      <c r="BM5" s="24">
        <f t="shared" si="8"/>
        <v>0</v>
      </c>
      <c r="BN5" s="24">
        <f t="shared" si="8"/>
        <v>260</v>
      </c>
      <c r="BO5" s="24">
        <f t="shared" si="8"/>
        <v>92366</v>
      </c>
      <c r="BP5" s="24">
        <f t="shared" si="8"/>
        <v>52</v>
      </c>
      <c r="BQ5" s="24">
        <f t="shared" si="8"/>
        <v>80</v>
      </c>
      <c r="BR5" s="24">
        <f t="shared" si="8"/>
        <v>1700</v>
      </c>
      <c r="BS5" s="24">
        <f t="shared" si="8"/>
        <v>7604</v>
      </c>
      <c r="BT5" s="24">
        <f t="shared" si="8"/>
        <v>128630</v>
      </c>
      <c r="BU5" s="24">
        <f t="shared" si="8"/>
        <v>0</v>
      </c>
      <c r="BV5" s="24">
        <f t="shared" si="8"/>
        <v>0</v>
      </c>
      <c r="BW5" s="24">
        <f t="shared" si="8"/>
        <v>0</v>
      </c>
      <c r="BX5" s="24">
        <f t="shared" si="8"/>
        <v>0</v>
      </c>
      <c r="BY5" s="24">
        <f t="shared" si="8"/>
        <v>0</v>
      </c>
      <c r="BZ5" s="24">
        <f t="shared" si="8"/>
        <v>65522</v>
      </c>
      <c r="CA5" s="24">
        <f t="shared" si="8"/>
        <v>228</v>
      </c>
      <c r="CB5" s="24">
        <f t="shared" si="8"/>
        <v>33480</v>
      </c>
      <c r="CC5" s="24">
        <f t="shared" si="8"/>
        <v>10</v>
      </c>
      <c r="CD5" s="24">
        <f t="shared" si="8"/>
        <v>7270</v>
      </c>
      <c r="CE5" s="24">
        <f t="shared" si="8"/>
        <v>12160</v>
      </c>
      <c r="CF5" s="24">
        <f t="shared" si="8"/>
        <v>1300</v>
      </c>
      <c r="CG5" s="24">
        <f t="shared" si="8"/>
        <v>17718</v>
      </c>
      <c r="CH5" s="24">
        <f t="shared" si="8"/>
        <v>506</v>
      </c>
      <c r="CI5" s="24">
        <f t="shared" si="8"/>
        <v>0</v>
      </c>
      <c r="CJ5" s="24">
        <f t="shared" si="8"/>
        <v>3248</v>
      </c>
      <c r="CK5" s="24">
        <f t="shared" ref="CK5:EV5" si="9">CK2*CK3/1000</f>
        <v>741630</v>
      </c>
      <c r="CL5" s="24">
        <f t="shared" si="9"/>
        <v>2200</v>
      </c>
      <c r="CM5" s="24">
        <f t="shared" si="9"/>
        <v>2000</v>
      </c>
      <c r="CN5" s="24">
        <f t="shared" si="9"/>
        <v>40</v>
      </c>
      <c r="CO5" s="24">
        <f t="shared" si="9"/>
        <v>0</v>
      </c>
      <c r="CP5" s="24">
        <f t="shared" si="9"/>
        <v>3930</v>
      </c>
      <c r="CQ5" s="24">
        <f t="shared" si="9"/>
        <v>45670</v>
      </c>
      <c r="CR5" s="24">
        <f t="shared" si="9"/>
        <v>575</v>
      </c>
      <c r="CS5" s="24">
        <f t="shared" si="9"/>
        <v>5</v>
      </c>
      <c r="CT5" s="24">
        <f t="shared" si="9"/>
        <v>62</v>
      </c>
      <c r="CU5" s="24">
        <f t="shared" si="9"/>
        <v>6352</v>
      </c>
      <c r="CV5" s="24">
        <f t="shared" si="9"/>
        <v>26016</v>
      </c>
      <c r="CW5" s="24">
        <f t="shared" si="9"/>
        <v>2750</v>
      </c>
      <c r="CX5" s="24">
        <f t="shared" si="9"/>
        <v>0</v>
      </c>
      <c r="CY5" s="24">
        <f t="shared" si="9"/>
        <v>0</v>
      </c>
      <c r="CZ5" s="24">
        <f t="shared" si="9"/>
        <v>0</v>
      </c>
      <c r="DA5" s="24">
        <f t="shared" si="9"/>
        <v>25</v>
      </c>
      <c r="DB5" s="24">
        <f t="shared" si="9"/>
        <v>135</v>
      </c>
      <c r="DC5" s="24">
        <f t="shared" si="9"/>
        <v>3300</v>
      </c>
      <c r="DD5" s="24">
        <f t="shared" si="9"/>
        <v>1800</v>
      </c>
      <c r="DE5" s="24">
        <f t="shared" si="9"/>
        <v>25000</v>
      </c>
      <c r="DF5" s="24">
        <f t="shared" si="9"/>
        <v>2</v>
      </c>
      <c r="DG5" s="24">
        <f t="shared" si="9"/>
        <v>244</v>
      </c>
      <c r="DH5" s="24">
        <f t="shared" si="9"/>
        <v>300</v>
      </c>
      <c r="DI5" s="24">
        <f t="shared" si="9"/>
        <v>5</v>
      </c>
      <c r="DJ5" s="24">
        <f t="shared" si="9"/>
        <v>6</v>
      </c>
      <c r="DK5" s="24">
        <f t="shared" si="9"/>
        <v>25</v>
      </c>
      <c r="DL5" s="24">
        <f t="shared" si="9"/>
        <v>2</v>
      </c>
      <c r="DM5" s="24">
        <f t="shared" si="9"/>
        <v>500</v>
      </c>
      <c r="DN5" s="24">
        <f t="shared" si="9"/>
        <v>4</v>
      </c>
      <c r="DO5" s="24">
        <f t="shared" si="9"/>
        <v>10</v>
      </c>
      <c r="DP5" s="24">
        <f t="shared" si="9"/>
        <v>5</v>
      </c>
      <c r="DQ5" s="24">
        <f t="shared" si="9"/>
        <v>5</v>
      </c>
      <c r="DR5" s="24">
        <f t="shared" si="9"/>
        <v>40</v>
      </c>
      <c r="DS5" s="24">
        <f t="shared" si="9"/>
        <v>0</v>
      </c>
      <c r="DT5" s="24">
        <f t="shared" si="9"/>
        <v>115</v>
      </c>
      <c r="DU5" s="24">
        <f t="shared" si="9"/>
        <v>0</v>
      </c>
      <c r="DV5" s="24">
        <f t="shared" si="9"/>
        <v>0</v>
      </c>
      <c r="DW5" s="24">
        <f t="shared" si="9"/>
        <v>0</v>
      </c>
      <c r="DX5" s="24">
        <f t="shared" si="9"/>
        <v>0</v>
      </c>
      <c r="DY5" s="24">
        <f t="shared" si="9"/>
        <v>0</v>
      </c>
      <c r="DZ5" s="24">
        <f t="shared" si="9"/>
        <v>0</v>
      </c>
      <c r="EA5" s="24">
        <f t="shared" si="9"/>
        <v>0</v>
      </c>
      <c r="EB5" s="24">
        <f t="shared" si="9"/>
        <v>0</v>
      </c>
      <c r="EC5" s="24">
        <f t="shared" si="9"/>
        <v>2900</v>
      </c>
      <c r="ED5" s="24">
        <f t="shared" si="9"/>
        <v>54</v>
      </c>
      <c r="EE5" s="24">
        <f t="shared" si="9"/>
        <v>4578500</v>
      </c>
      <c r="EF5" s="24">
        <f t="shared" si="9"/>
        <v>0</v>
      </c>
      <c r="EG5" s="24">
        <f t="shared" si="9"/>
        <v>0</v>
      </c>
      <c r="EH5" s="24">
        <f t="shared" si="9"/>
        <v>0</v>
      </c>
      <c r="EI5" s="24">
        <f t="shared" si="9"/>
        <v>0</v>
      </c>
      <c r="EJ5" s="24">
        <f t="shared" si="9"/>
        <v>0</v>
      </c>
      <c r="EK5" s="24">
        <f t="shared" si="9"/>
        <v>0</v>
      </c>
      <c r="EL5" s="24">
        <f t="shared" si="9"/>
        <v>2</v>
      </c>
      <c r="EM5" s="24">
        <f t="shared" si="9"/>
        <v>0</v>
      </c>
      <c r="EN5" s="24">
        <f t="shared" si="9"/>
        <v>30</v>
      </c>
      <c r="EO5" s="24">
        <f t="shared" si="9"/>
        <v>0</v>
      </c>
      <c r="EP5" s="24">
        <f t="shared" si="9"/>
        <v>15</v>
      </c>
      <c r="EQ5" s="24">
        <f t="shared" si="9"/>
        <v>1000</v>
      </c>
      <c r="ER5" s="24">
        <f t="shared" si="9"/>
        <v>3000</v>
      </c>
      <c r="ES5" s="24">
        <f t="shared" si="9"/>
        <v>500</v>
      </c>
      <c r="ET5" s="24">
        <f t="shared" si="9"/>
        <v>5</v>
      </c>
      <c r="EU5" s="24">
        <f t="shared" si="9"/>
        <v>50</v>
      </c>
      <c r="EV5" s="24">
        <f t="shared" si="9"/>
        <v>10</v>
      </c>
      <c r="EW5" s="24">
        <f t="shared" ref="EW5:GL5" si="10">EW2*EW3/1000</f>
        <v>15</v>
      </c>
      <c r="EX5" s="24">
        <f t="shared" si="10"/>
        <v>50</v>
      </c>
      <c r="EY5" s="24">
        <f t="shared" si="10"/>
        <v>1100</v>
      </c>
      <c r="EZ5" s="24">
        <f t="shared" si="10"/>
        <v>1080</v>
      </c>
      <c r="FA5" s="24">
        <f t="shared" si="10"/>
        <v>20</v>
      </c>
      <c r="FB5" s="24">
        <f t="shared" si="10"/>
        <v>80</v>
      </c>
      <c r="FC5" s="24">
        <f t="shared" si="10"/>
        <v>255</v>
      </c>
      <c r="FD5" s="24">
        <f t="shared" si="10"/>
        <v>500</v>
      </c>
      <c r="FE5" s="24">
        <f t="shared" si="10"/>
        <v>50</v>
      </c>
      <c r="FF5" s="24">
        <f t="shared" si="10"/>
        <v>2500</v>
      </c>
      <c r="FG5" s="24">
        <f t="shared" si="10"/>
        <v>10</v>
      </c>
      <c r="FH5" s="24">
        <f t="shared" si="10"/>
        <v>10</v>
      </c>
      <c r="FI5" s="24">
        <f t="shared" si="10"/>
        <v>0</v>
      </c>
      <c r="FJ5" s="24">
        <f t="shared" si="10"/>
        <v>10</v>
      </c>
      <c r="FK5" s="24">
        <f t="shared" si="10"/>
        <v>0</v>
      </c>
      <c r="FL5" s="24">
        <f t="shared" si="10"/>
        <v>0</v>
      </c>
      <c r="FM5" s="24">
        <f t="shared" si="10"/>
        <v>0</v>
      </c>
      <c r="FN5" s="24">
        <f t="shared" si="10"/>
        <v>0</v>
      </c>
      <c r="FO5" s="24">
        <f t="shared" si="10"/>
        <v>0</v>
      </c>
      <c r="FP5" s="24">
        <f t="shared" si="10"/>
        <v>0</v>
      </c>
      <c r="FQ5" s="24">
        <f t="shared" si="10"/>
        <v>0</v>
      </c>
      <c r="FR5" s="24">
        <f t="shared" si="10"/>
        <v>0</v>
      </c>
      <c r="FS5" s="24">
        <f t="shared" si="10"/>
        <v>0</v>
      </c>
      <c r="FT5" s="24">
        <f t="shared" si="10"/>
        <v>0</v>
      </c>
      <c r="FU5" s="24">
        <f t="shared" si="10"/>
        <v>0</v>
      </c>
      <c r="FV5" s="24">
        <f t="shared" si="10"/>
        <v>0</v>
      </c>
      <c r="FW5" s="24">
        <f t="shared" si="10"/>
        <v>0</v>
      </c>
      <c r="FX5" s="24">
        <f t="shared" si="10"/>
        <v>0</v>
      </c>
      <c r="FY5" s="24">
        <f t="shared" si="10"/>
        <v>0</v>
      </c>
      <c r="FZ5" s="24">
        <f t="shared" si="10"/>
        <v>0</v>
      </c>
      <c r="GA5" s="24">
        <f t="shared" si="10"/>
        <v>0</v>
      </c>
      <c r="GB5" s="24">
        <f t="shared" si="10"/>
        <v>0</v>
      </c>
      <c r="GC5" s="24">
        <f t="shared" si="10"/>
        <v>0</v>
      </c>
      <c r="GD5" s="24">
        <f t="shared" si="10"/>
        <v>0</v>
      </c>
      <c r="GE5" s="24">
        <f t="shared" si="10"/>
        <v>0</v>
      </c>
      <c r="GF5" s="24">
        <f t="shared" si="10"/>
        <v>0</v>
      </c>
      <c r="GG5" s="24">
        <f t="shared" si="10"/>
        <v>0</v>
      </c>
      <c r="GH5" s="24">
        <f t="shared" si="10"/>
        <v>0</v>
      </c>
      <c r="GI5" s="24">
        <f t="shared" si="10"/>
        <v>0</v>
      </c>
      <c r="GJ5" s="24">
        <f t="shared" si="10"/>
        <v>0</v>
      </c>
      <c r="GK5" s="24">
        <f t="shared" si="10"/>
        <v>0</v>
      </c>
      <c r="GL5" s="24">
        <f t="shared" si="10"/>
        <v>0</v>
      </c>
    </row>
    <row r="6" spans="1:194" s="1" customFormat="1" ht="12.95" customHeight="1">
      <c r="C6" s="2"/>
      <c r="F6" s="2"/>
      <c r="G6" s="2"/>
      <c r="H6" s="2"/>
      <c r="I6" s="2"/>
      <c r="J6" s="2"/>
      <c r="K6" s="2"/>
      <c r="L6" s="2"/>
      <c r="M6" s="2"/>
      <c r="O6" s="2"/>
      <c r="P6" s="2"/>
      <c r="Q6" s="2"/>
      <c r="W6" s="23" t="s">
        <v>3102</v>
      </c>
      <c r="X6" s="23"/>
      <c r="Y6" s="24" t="s">
        <v>187</v>
      </c>
      <c r="Z6" s="24" t="s">
        <v>187</v>
      </c>
      <c r="AA6" s="24" t="s">
        <v>187</v>
      </c>
      <c r="AB6" s="24" t="s">
        <v>187</v>
      </c>
      <c r="AC6" s="24" t="s">
        <v>187</v>
      </c>
      <c r="AD6" s="24" t="s">
        <v>187</v>
      </c>
      <c r="AE6" s="24" t="s">
        <v>187</v>
      </c>
      <c r="AF6" s="24" t="s">
        <v>187</v>
      </c>
      <c r="AG6" s="24" t="s">
        <v>187</v>
      </c>
      <c r="AH6" s="24" t="s">
        <v>187</v>
      </c>
      <c r="AI6" s="24" t="s">
        <v>187</v>
      </c>
      <c r="AJ6" s="24" t="s">
        <v>187</v>
      </c>
      <c r="AK6" s="24" t="s">
        <v>187</v>
      </c>
      <c r="AL6" s="24" t="s">
        <v>187</v>
      </c>
      <c r="AM6" s="24" t="s">
        <v>187</v>
      </c>
      <c r="AN6" s="24" t="s">
        <v>187</v>
      </c>
      <c r="AO6" s="24" t="s">
        <v>187</v>
      </c>
      <c r="AP6" s="24" t="s">
        <v>187</v>
      </c>
      <c r="AQ6" s="24" t="s">
        <v>187</v>
      </c>
      <c r="AR6" s="24" t="s">
        <v>187</v>
      </c>
      <c r="AS6" s="24" t="s">
        <v>187</v>
      </c>
      <c r="AT6" s="24" t="s">
        <v>187</v>
      </c>
      <c r="AU6" s="24" t="s">
        <v>187</v>
      </c>
      <c r="AV6" s="24" t="s">
        <v>187</v>
      </c>
      <c r="AW6" s="24" t="s">
        <v>187</v>
      </c>
      <c r="AX6" s="24" t="s">
        <v>187</v>
      </c>
      <c r="AY6" s="24" t="s">
        <v>187</v>
      </c>
      <c r="AZ6" s="24" t="s">
        <v>187</v>
      </c>
      <c r="BA6" s="24" t="s">
        <v>187</v>
      </c>
      <c r="BB6" s="24" t="s">
        <v>188</v>
      </c>
      <c r="BC6" s="24" t="s">
        <v>189</v>
      </c>
      <c r="BD6" s="24" t="s">
        <v>189</v>
      </c>
      <c r="BE6" s="24" t="s">
        <v>189</v>
      </c>
      <c r="BF6" s="24" t="s">
        <v>190</v>
      </c>
      <c r="BG6" s="24" t="s">
        <v>191</v>
      </c>
      <c r="BH6" s="24" t="s">
        <v>192</v>
      </c>
      <c r="BI6" s="24" t="s">
        <v>193</v>
      </c>
      <c r="BJ6" s="24" t="s">
        <v>193</v>
      </c>
      <c r="BK6" s="24" t="s">
        <v>192</v>
      </c>
      <c r="BL6" s="24" t="s">
        <v>194</v>
      </c>
      <c r="BM6" s="24" t="s">
        <v>195</v>
      </c>
      <c r="BN6" s="24" t="s">
        <v>196</v>
      </c>
      <c r="BO6" s="24" t="s">
        <v>192</v>
      </c>
      <c r="BP6" s="24" t="s">
        <v>193</v>
      </c>
      <c r="BQ6" s="24" t="s">
        <v>193</v>
      </c>
      <c r="BR6" s="24" t="s">
        <v>193</v>
      </c>
      <c r="BS6" s="24" t="s">
        <v>193</v>
      </c>
      <c r="BT6" s="24" t="s">
        <v>197</v>
      </c>
      <c r="BU6" s="24" t="s">
        <v>197</v>
      </c>
      <c r="BV6" s="24" t="s">
        <v>197</v>
      </c>
      <c r="BW6" s="24" t="s">
        <v>192</v>
      </c>
      <c r="BX6" s="24" t="s">
        <v>198</v>
      </c>
      <c r="BY6" s="24" t="s">
        <v>199</v>
      </c>
      <c r="BZ6" s="24" t="s">
        <v>200</v>
      </c>
      <c r="CA6" s="24" t="s">
        <v>200</v>
      </c>
      <c r="CB6" s="24" t="s">
        <v>201</v>
      </c>
      <c r="CC6" s="24" t="s">
        <v>202</v>
      </c>
      <c r="CD6" s="24" t="s">
        <v>189</v>
      </c>
      <c r="CE6" s="24" t="s">
        <v>203</v>
      </c>
      <c r="CF6" s="24" t="s">
        <v>189</v>
      </c>
      <c r="CG6" s="24" t="s">
        <v>193</v>
      </c>
      <c r="CH6" s="24" t="s">
        <v>193</v>
      </c>
      <c r="CI6" s="24" t="s">
        <v>204</v>
      </c>
      <c r="CJ6" s="24" t="s">
        <v>205</v>
      </c>
      <c r="CK6" s="24" t="s">
        <v>206</v>
      </c>
      <c r="CL6" s="24" t="s">
        <v>207</v>
      </c>
      <c r="CM6" s="24" t="s">
        <v>207</v>
      </c>
      <c r="CN6" s="24" t="s">
        <v>208</v>
      </c>
      <c r="CO6" s="24" t="s">
        <v>198</v>
      </c>
      <c r="CP6" s="24" t="s">
        <v>200</v>
      </c>
      <c r="CQ6" s="24" t="s">
        <v>188</v>
      </c>
      <c r="CR6" s="24" t="s">
        <v>209</v>
      </c>
      <c r="CS6" s="24" t="s">
        <v>207</v>
      </c>
      <c r="CT6" s="24" t="s">
        <v>200</v>
      </c>
      <c r="CU6" s="24" t="s">
        <v>192</v>
      </c>
      <c r="CV6" s="24" t="s">
        <v>200</v>
      </c>
      <c r="CW6" s="24" t="s">
        <v>201</v>
      </c>
      <c r="CX6" s="24" t="s">
        <v>203</v>
      </c>
      <c r="CY6" s="24" t="s">
        <v>210</v>
      </c>
      <c r="CZ6" s="24" t="s">
        <v>211</v>
      </c>
      <c r="DA6" s="24" t="s">
        <v>193</v>
      </c>
      <c r="DB6" s="24" t="s">
        <v>211</v>
      </c>
      <c r="DC6" s="24" t="s">
        <v>211</v>
      </c>
      <c r="DD6" s="24" t="s">
        <v>211</v>
      </c>
      <c r="DE6" s="24" t="s">
        <v>195</v>
      </c>
      <c r="DF6" s="24" t="s">
        <v>193</v>
      </c>
      <c r="DG6" s="24" t="s">
        <v>195</v>
      </c>
      <c r="DH6" s="24" t="s">
        <v>196</v>
      </c>
      <c r="DI6" s="24" t="s">
        <v>190</v>
      </c>
      <c r="DJ6" s="24" t="s">
        <v>193</v>
      </c>
      <c r="DK6" s="24" t="s">
        <v>211</v>
      </c>
      <c r="DL6" s="24" t="s">
        <v>212</v>
      </c>
      <c r="DM6" s="24" t="s">
        <v>203</v>
      </c>
      <c r="DN6" s="24" t="s">
        <v>213</v>
      </c>
      <c r="DO6" s="24" t="s">
        <v>192</v>
      </c>
      <c r="DP6" s="24" t="s">
        <v>214</v>
      </c>
      <c r="DQ6" s="24" t="s">
        <v>196</v>
      </c>
      <c r="DR6" s="24" t="s">
        <v>192</v>
      </c>
      <c r="DS6" s="24" t="s">
        <v>193</v>
      </c>
      <c r="DT6" s="24" t="s">
        <v>215</v>
      </c>
      <c r="DU6" s="24" t="s">
        <v>208</v>
      </c>
      <c r="DV6" s="24" t="s">
        <v>216</v>
      </c>
      <c r="DW6" s="24" t="s">
        <v>216</v>
      </c>
      <c r="DX6" s="24" t="s">
        <v>192</v>
      </c>
      <c r="DY6" s="24" t="s">
        <v>193</v>
      </c>
      <c r="DZ6" s="24" t="s">
        <v>197</v>
      </c>
      <c r="EA6" s="24" t="s">
        <v>209</v>
      </c>
      <c r="EB6" s="24" t="s">
        <v>203</v>
      </c>
      <c r="EC6" s="24" t="s">
        <v>193</v>
      </c>
      <c r="ED6" s="24" t="s">
        <v>193</v>
      </c>
      <c r="EE6" s="24" t="s">
        <v>206</v>
      </c>
      <c r="EF6" s="24"/>
      <c r="EG6" s="24" t="s">
        <v>196</v>
      </c>
      <c r="EH6" s="24" t="s">
        <v>217</v>
      </c>
      <c r="EI6" s="24" t="s">
        <v>203</v>
      </c>
      <c r="EJ6" s="24" t="s">
        <v>203</v>
      </c>
      <c r="EK6" s="24" t="s">
        <v>192</v>
      </c>
      <c r="EL6" s="24" t="s">
        <v>193</v>
      </c>
      <c r="EM6" s="24" t="s">
        <v>198</v>
      </c>
      <c r="EN6" s="24" t="s">
        <v>192</v>
      </c>
      <c r="EO6" s="24" t="s">
        <v>218</v>
      </c>
      <c r="EP6" s="24" t="s">
        <v>219</v>
      </c>
      <c r="EQ6" s="24" t="s">
        <v>193</v>
      </c>
      <c r="ER6" s="24" t="s">
        <v>209</v>
      </c>
      <c r="ES6" s="24" t="s">
        <v>209</v>
      </c>
      <c r="ET6" s="24" t="s">
        <v>220</v>
      </c>
      <c r="EU6" s="24" t="s">
        <v>201</v>
      </c>
      <c r="EV6" s="24" t="s">
        <v>207</v>
      </c>
      <c r="EW6" s="24" t="s">
        <v>207</v>
      </c>
      <c r="EX6" s="24" t="s">
        <v>189</v>
      </c>
      <c r="EY6" s="24" t="s">
        <v>196</v>
      </c>
      <c r="EZ6" s="24" t="s">
        <v>193</v>
      </c>
      <c r="FA6" s="24" t="s">
        <v>192</v>
      </c>
      <c r="FB6" s="24" t="s">
        <v>192</v>
      </c>
      <c r="FC6" s="24" t="s">
        <v>221</v>
      </c>
      <c r="FD6" s="24" t="s">
        <v>222</v>
      </c>
      <c r="FE6" s="24" t="s">
        <v>213</v>
      </c>
      <c r="FF6" s="24" t="s">
        <v>200</v>
      </c>
      <c r="FG6" s="24" t="s">
        <v>223</v>
      </c>
      <c r="FH6" s="24" t="s">
        <v>188</v>
      </c>
      <c r="FI6" s="24" t="s">
        <v>216</v>
      </c>
      <c r="FJ6" s="24" t="s">
        <v>196</v>
      </c>
      <c r="FK6" s="24" t="s">
        <v>193</v>
      </c>
      <c r="FL6" s="24" t="s">
        <v>220</v>
      </c>
      <c r="FM6" s="24" t="s">
        <v>207</v>
      </c>
      <c r="FN6" s="24" t="s">
        <v>192</v>
      </c>
      <c r="FO6" s="24" t="s">
        <v>197</v>
      </c>
      <c r="FP6" s="24" t="s">
        <v>211</v>
      </c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</row>
    <row r="7" spans="1:194" ht="12.95" customHeight="1">
      <c r="A7" s="3" t="s">
        <v>2976</v>
      </c>
      <c r="B7" s="17" t="s">
        <v>601</v>
      </c>
      <c r="C7" s="7">
        <v>4426</v>
      </c>
      <c r="D7" s="4" t="s">
        <v>2977</v>
      </c>
      <c r="E7" s="4" t="s">
        <v>2978</v>
      </c>
      <c r="F7" s="22">
        <v>1</v>
      </c>
      <c r="G7" s="7" t="s">
        <v>229</v>
      </c>
      <c r="H7" s="22">
        <v>1</v>
      </c>
      <c r="I7" s="27" t="s">
        <v>229</v>
      </c>
      <c r="J7" s="7">
        <v>3.15</v>
      </c>
      <c r="K7" s="7">
        <v>2.98</v>
      </c>
      <c r="L7" s="7">
        <v>0.49</v>
      </c>
      <c r="M7" s="7">
        <v>0.14000000000000001</v>
      </c>
      <c r="N7" s="3"/>
      <c r="O7" s="7">
        <v>110</v>
      </c>
      <c r="P7" s="7">
        <v>1</v>
      </c>
      <c r="Q7" s="7"/>
      <c r="R7" s="17" t="s">
        <v>2669</v>
      </c>
      <c r="S7" s="4">
        <f>COUNT(Y7:BA7)</f>
        <v>0</v>
      </c>
      <c r="T7" s="4">
        <f>SUM(Y7:BA7)</f>
        <v>0</v>
      </c>
      <c r="U7" s="4">
        <f>COUNT(BB7:FL7)</f>
        <v>0</v>
      </c>
      <c r="V7" s="4">
        <f>SUM(BB7:FL7)</f>
        <v>0</v>
      </c>
      <c r="W7" s="18"/>
      <c r="X7" s="18"/>
      <c r="Y7" s="18"/>
      <c r="Z7" s="18"/>
      <c r="AA7" s="18"/>
      <c r="AB7" s="18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</row>
    <row r="8" spans="1:194" ht="12.95" customHeight="1">
      <c r="A8" s="4" t="s">
        <v>1553</v>
      </c>
      <c r="B8" s="4" t="s">
        <v>763</v>
      </c>
      <c r="C8" s="7">
        <v>4328</v>
      </c>
      <c r="D8" s="5" t="s">
        <v>1554</v>
      </c>
      <c r="E8" s="5" t="s">
        <v>1555</v>
      </c>
      <c r="F8" s="22">
        <v>1</v>
      </c>
      <c r="G8" s="22" t="s">
        <v>229</v>
      </c>
      <c r="H8" s="22">
        <v>1</v>
      </c>
      <c r="I8" s="22" t="s">
        <v>229</v>
      </c>
      <c r="J8" s="7">
        <v>5.37</v>
      </c>
      <c r="K8" s="7" t="s">
        <v>360</v>
      </c>
      <c r="L8" s="7">
        <v>4.28</v>
      </c>
      <c r="M8" s="7">
        <f>J8-L8-N8</f>
        <v>1.0899999999999999</v>
      </c>
      <c r="O8" s="7">
        <v>88</v>
      </c>
      <c r="P8" s="4">
        <v>1</v>
      </c>
      <c r="Q8" s="4"/>
      <c r="R8" s="4" t="s">
        <v>1536</v>
      </c>
      <c r="S8" s="4">
        <f>COUNT(Y8:BA8)</f>
        <v>0</v>
      </c>
      <c r="T8" s="4">
        <f>SUM(Y8:BA8)</f>
        <v>0</v>
      </c>
      <c r="U8" s="4">
        <f>COUNT(BB8:FL8)</f>
        <v>2</v>
      </c>
      <c r="V8" s="4">
        <f>SUM(BB8:FL8)</f>
        <v>17</v>
      </c>
      <c r="CD8" s="4">
        <v>15</v>
      </c>
      <c r="CF8" s="4">
        <v>2</v>
      </c>
    </row>
    <row r="9" spans="1:194" ht="12.95" customHeight="1">
      <c r="A9" s="4" t="s">
        <v>698</v>
      </c>
      <c r="B9" s="4" t="s">
        <v>699</v>
      </c>
      <c r="C9" s="7">
        <v>2537</v>
      </c>
      <c r="D9" s="5" t="s">
        <v>700</v>
      </c>
      <c r="E9" s="5" t="s">
        <v>701</v>
      </c>
      <c r="F9" s="27">
        <v>1</v>
      </c>
      <c r="G9" s="22" t="s">
        <v>229</v>
      </c>
      <c r="H9" s="27">
        <v>1</v>
      </c>
      <c r="I9" s="27" t="s">
        <v>229</v>
      </c>
      <c r="J9" s="7">
        <v>1.89</v>
      </c>
      <c r="K9" s="7">
        <v>1.07</v>
      </c>
      <c r="L9" s="7">
        <v>0.04</v>
      </c>
      <c r="M9" s="7">
        <f>J9-L9-N9</f>
        <v>1.8199999999999998</v>
      </c>
      <c r="N9" s="4">
        <v>0.03</v>
      </c>
      <c r="O9" s="7">
        <v>167</v>
      </c>
      <c r="P9" s="4">
        <v>1</v>
      </c>
      <c r="Q9" s="4"/>
      <c r="R9" s="4" t="s">
        <v>702</v>
      </c>
      <c r="S9" s="4">
        <f>COUNT(Y9:BA9)</f>
        <v>0</v>
      </c>
      <c r="T9" s="4">
        <f>SUM(Y9:BA9)</f>
        <v>0</v>
      </c>
      <c r="U9" s="4">
        <f>COUNT(BB9:FL9)</f>
        <v>5</v>
      </c>
      <c r="V9" s="4">
        <f>SUM(BB9:FL9)</f>
        <v>1431</v>
      </c>
      <c r="AW9" s="4"/>
      <c r="BD9" s="4">
        <v>150</v>
      </c>
      <c r="BH9" s="4">
        <v>900</v>
      </c>
      <c r="BT9" s="4">
        <v>300</v>
      </c>
      <c r="CB9" s="4">
        <v>80</v>
      </c>
      <c r="CV9" s="4">
        <v>1</v>
      </c>
    </row>
    <row r="10" spans="1:194" ht="12.95" customHeight="1">
      <c r="A10" s="4" t="s">
        <v>224</v>
      </c>
      <c r="B10" s="4" t="s">
        <v>225</v>
      </c>
      <c r="C10" s="7">
        <v>77</v>
      </c>
      <c r="D10" s="5" t="s">
        <v>226</v>
      </c>
      <c r="E10" s="5" t="s">
        <v>227</v>
      </c>
      <c r="F10" s="22">
        <v>5</v>
      </c>
      <c r="G10" s="22" t="s">
        <v>228</v>
      </c>
      <c r="H10" s="27">
        <v>1</v>
      </c>
      <c r="I10" s="27" t="s">
        <v>229</v>
      </c>
      <c r="J10" s="7">
        <v>0.48</v>
      </c>
      <c r="K10" s="7">
        <v>7.0000000000000007E-2</v>
      </c>
      <c r="L10" s="7">
        <v>0.04</v>
      </c>
      <c r="M10" s="7">
        <f>J10-L10-N10</f>
        <v>0.44</v>
      </c>
      <c r="O10" s="7">
        <v>262</v>
      </c>
      <c r="P10" s="4">
        <v>1</v>
      </c>
      <c r="Q10" s="4"/>
      <c r="R10" s="4" t="s">
        <v>230</v>
      </c>
      <c r="S10" s="4">
        <f>COUNT(Y10:BA10)</f>
        <v>0</v>
      </c>
      <c r="T10" s="4">
        <f>SUM(Y10:BA10)</f>
        <v>0</v>
      </c>
      <c r="U10" s="4">
        <f>COUNT(BB10:FL10)</f>
        <v>0</v>
      </c>
      <c r="V10" s="4">
        <f>SUM(BB10:FL10)</f>
        <v>0</v>
      </c>
      <c r="AW10" s="4"/>
    </row>
    <row r="11" spans="1:194" ht="12.95" customHeight="1">
      <c r="A11" s="4" t="s">
        <v>231</v>
      </c>
      <c r="B11" s="4" t="s">
        <v>225</v>
      </c>
      <c r="C11" s="7">
        <v>3105</v>
      </c>
      <c r="D11" s="6" t="s">
        <v>232</v>
      </c>
      <c r="E11" s="6" t="s">
        <v>233</v>
      </c>
      <c r="F11" s="27">
        <v>1</v>
      </c>
      <c r="G11" s="27" t="s">
        <v>229</v>
      </c>
      <c r="H11" s="27">
        <v>1</v>
      </c>
      <c r="I11" s="27" t="s">
        <v>229</v>
      </c>
      <c r="J11" s="7">
        <v>4.74</v>
      </c>
      <c r="K11" s="7">
        <v>4.04</v>
      </c>
      <c r="L11" s="7">
        <v>0.54</v>
      </c>
      <c r="M11" s="7">
        <f>J11-L11-N11</f>
        <v>4.17</v>
      </c>
      <c r="N11" s="4">
        <v>0.03</v>
      </c>
      <c r="O11" s="7">
        <v>129</v>
      </c>
      <c r="P11" s="4">
        <v>1</v>
      </c>
      <c r="Q11" s="4"/>
      <c r="R11" s="4" t="s">
        <v>230</v>
      </c>
      <c r="S11" s="4">
        <f>COUNT(Y11:BA11)</f>
        <v>0</v>
      </c>
      <c r="T11" s="4">
        <f>SUM(Y11:BA11)</f>
        <v>0</v>
      </c>
      <c r="U11" s="4">
        <f>COUNT(BB11:FL11)</f>
        <v>0</v>
      </c>
      <c r="V11" s="4">
        <f>SUM(BB11:FL11)</f>
        <v>0</v>
      </c>
      <c r="AW11" s="4"/>
    </row>
    <row r="12" spans="1:194" ht="12.95" customHeight="1">
      <c r="A12" s="4" t="s">
        <v>2137</v>
      </c>
      <c r="B12" s="4" t="s">
        <v>984</v>
      </c>
      <c r="C12" s="7">
        <v>14689</v>
      </c>
      <c r="D12" s="6" t="s">
        <v>2138</v>
      </c>
      <c r="E12" s="6" t="s">
        <v>2139</v>
      </c>
      <c r="F12" s="22">
        <v>1</v>
      </c>
      <c r="G12" s="22" t="s">
        <v>229</v>
      </c>
      <c r="H12" s="22">
        <v>1</v>
      </c>
      <c r="I12" s="27" t="s">
        <v>229</v>
      </c>
      <c r="J12" s="7">
        <v>5.53</v>
      </c>
      <c r="K12" s="7">
        <v>3.3</v>
      </c>
      <c r="L12" s="7">
        <v>1.63</v>
      </c>
      <c r="M12" s="7">
        <f>J12-L12-N12</f>
        <v>3.9000000000000004</v>
      </c>
      <c r="O12" s="7">
        <v>90</v>
      </c>
      <c r="P12" s="4">
        <v>1</v>
      </c>
      <c r="Q12" s="5"/>
      <c r="R12" s="4" t="s">
        <v>2104</v>
      </c>
      <c r="S12" s="4">
        <f>COUNT(Y12:BA12)</f>
        <v>0</v>
      </c>
      <c r="T12" s="4">
        <f>SUM(Y12:BA12)</f>
        <v>0</v>
      </c>
      <c r="U12" s="4">
        <f>COUNT(BB12:FL12)</f>
        <v>0</v>
      </c>
      <c r="V12" s="4">
        <f>SUM(BB12:FL12)</f>
        <v>0</v>
      </c>
    </row>
    <row r="13" spans="1:194" ht="12.95" customHeight="1">
      <c r="A13" s="8" t="s">
        <v>1600</v>
      </c>
      <c r="B13" s="4" t="s">
        <v>699</v>
      </c>
      <c r="C13" s="7">
        <v>2657</v>
      </c>
      <c r="D13" s="5" t="s">
        <v>1601</v>
      </c>
      <c r="E13" s="5" t="s">
        <v>1602</v>
      </c>
      <c r="F13" s="22">
        <v>1</v>
      </c>
      <c r="G13" s="22" t="s">
        <v>229</v>
      </c>
      <c r="H13" s="22">
        <v>1</v>
      </c>
      <c r="I13" s="27" t="s">
        <v>229</v>
      </c>
      <c r="J13" s="11">
        <v>3.13</v>
      </c>
      <c r="K13" s="11">
        <v>1.85</v>
      </c>
      <c r="L13" s="11">
        <v>0.13</v>
      </c>
      <c r="M13" s="7">
        <f>J13-L13-N13</f>
        <v>3</v>
      </c>
      <c r="O13" s="7">
        <v>112</v>
      </c>
      <c r="P13" s="4">
        <v>1</v>
      </c>
      <c r="Q13" s="4"/>
      <c r="R13" s="8" t="s">
        <v>1603</v>
      </c>
      <c r="S13" s="4">
        <f>COUNT(Y13:BA13)</f>
        <v>0</v>
      </c>
      <c r="T13" s="4">
        <f>SUM(Y13:BA13)</f>
        <v>0</v>
      </c>
      <c r="U13" s="4">
        <f>COUNT(BB13:FL13)</f>
        <v>1</v>
      </c>
      <c r="V13" s="4">
        <f>SUM(BB13:FL13)</f>
        <v>1</v>
      </c>
      <c r="Y13" s="9"/>
      <c r="AG13" s="9"/>
      <c r="AP13" s="9"/>
      <c r="AU13" s="9"/>
      <c r="AW13" s="9"/>
      <c r="AX13" s="9"/>
      <c r="AY13" s="9"/>
      <c r="AZ13" s="9"/>
      <c r="BA13" s="9"/>
      <c r="BD13" s="9"/>
      <c r="BH13" s="9"/>
      <c r="BL13" s="9"/>
      <c r="BN13" s="9"/>
      <c r="BO13" s="9"/>
      <c r="BQ13" s="9"/>
      <c r="BR13" s="9"/>
      <c r="BT13" s="10">
        <v>1</v>
      </c>
      <c r="BZ13" s="9"/>
      <c r="CB13" s="9"/>
      <c r="CD13" s="9"/>
      <c r="CH13" s="9"/>
      <c r="CJ13" s="9"/>
      <c r="CK13" s="9"/>
      <c r="CU13" s="9"/>
      <c r="CV13" s="9"/>
      <c r="DA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</row>
    <row r="14" spans="1:194" ht="12.95" customHeight="1">
      <c r="A14" s="8" t="s">
        <v>1604</v>
      </c>
      <c r="B14" s="4" t="s">
        <v>225</v>
      </c>
      <c r="C14" s="7">
        <v>799</v>
      </c>
      <c r="D14" s="5" t="s">
        <v>1605</v>
      </c>
      <c r="E14" s="5" t="s">
        <v>1606</v>
      </c>
      <c r="F14" s="22">
        <v>1</v>
      </c>
      <c r="G14" s="22" t="s">
        <v>229</v>
      </c>
      <c r="H14" s="22">
        <v>1</v>
      </c>
      <c r="I14" s="27" t="s">
        <v>229</v>
      </c>
      <c r="J14" s="11">
        <v>1.95</v>
      </c>
      <c r="K14" s="11">
        <v>1.05</v>
      </c>
      <c r="L14" s="11">
        <v>7.0000000000000007E-2</v>
      </c>
      <c r="M14" s="7">
        <f>J14-L14-N14</f>
        <v>1.88</v>
      </c>
      <c r="O14" s="7">
        <v>186</v>
      </c>
      <c r="P14" s="4">
        <v>1</v>
      </c>
      <c r="Q14" s="4"/>
      <c r="R14" s="8" t="s">
        <v>433</v>
      </c>
      <c r="S14" s="4">
        <f>COUNT(Y14:BA14)</f>
        <v>0</v>
      </c>
      <c r="T14" s="4">
        <f>SUM(Y14:BA14)</f>
        <v>0</v>
      </c>
      <c r="U14" s="4">
        <f>COUNT(BB14:FL14)</f>
        <v>0</v>
      </c>
      <c r="V14" s="4">
        <f>SUM(BB14:FL14)</f>
        <v>0</v>
      </c>
      <c r="Y14" s="9"/>
      <c r="AG14" s="9"/>
      <c r="AP14" s="9"/>
      <c r="AU14" s="9"/>
      <c r="AW14" s="9"/>
      <c r="AX14" s="9"/>
      <c r="AY14" s="9"/>
      <c r="AZ14" s="9"/>
      <c r="BA14" s="9"/>
      <c r="BD14" s="9"/>
      <c r="BH14" s="9"/>
      <c r="BL14" s="9"/>
      <c r="BN14" s="9"/>
      <c r="BO14" s="9"/>
      <c r="BQ14" s="9"/>
      <c r="BR14" s="9"/>
      <c r="BT14" s="9"/>
      <c r="BZ14" s="9"/>
      <c r="CB14" s="9"/>
      <c r="CD14" s="9"/>
      <c r="CH14" s="9"/>
      <c r="CJ14" s="9"/>
      <c r="CK14" s="9"/>
      <c r="CU14" s="9"/>
      <c r="CV14" s="9"/>
      <c r="DA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</row>
    <row r="15" spans="1:194" ht="12.95" customHeight="1">
      <c r="A15" s="8" t="s">
        <v>1607</v>
      </c>
      <c r="B15" s="4" t="s">
        <v>699</v>
      </c>
      <c r="C15" s="7">
        <v>714</v>
      </c>
      <c r="D15" s="5" t="s">
        <v>1608</v>
      </c>
      <c r="E15" s="5" t="s">
        <v>1609</v>
      </c>
      <c r="F15" s="22">
        <v>1</v>
      </c>
      <c r="G15" s="22" t="s">
        <v>229</v>
      </c>
      <c r="H15" s="22">
        <v>1</v>
      </c>
      <c r="I15" s="27" t="s">
        <v>229</v>
      </c>
      <c r="J15" s="11">
        <v>0.89</v>
      </c>
      <c r="K15" s="11">
        <v>0.47</v>
      </c>
      <c r="L15" s="11">
        <v>0.3</v>
      </c>
      <c r="M15" s="7">
        <f>J15-L15-N15</f>
        <v>0.59000000000000008</v>
      </c>
      <c r="O15" s="7">
        <v>131</v>
      </c>
      <c r="P15" s="4">
        <v>1</v>
      </c>
      <c r="Q15" s="4"/>
      <c r="R15" s="9"/>
      <c r="S15" s="4">
        <f>COUNT(Y15:BA15)</f>
        <v>0</v>
      </c>
      <c r="T15" s="4">
        <f>SUM(Y15:BA15)</f>
        <v>0</v>
      </c>
      <c r="U15" s="4">
        <f>COUNT(BB15:FL15)</f>
        <v>0</v>
      </c>
      <c r="V15" s="4">
        <f>SUM(BB15:FL15)</f>
        <v>0</v>
      </c>
      <c r="Y15" s="9"/>
      <c r="AG15" s="9"/>
      <c r="AP15" s="9"/>
      <c r="AU15" s="9"/>
      <c r="AW15" s="9"/>
      <c r="AX15" s="9"/>
      <c r="AY15" s="9"/>
      <c r="AZ15" s="9"/>
      <c r="BA15" s="9"/>
      <c r="BD15" s="9"/>
      <c r="BH15" s="9"/>
      <c r="BL15" s="9"/>
      <c r="BN15" s="9"/>
      <c r="BO15" s="9"/>
      <c r="BQ15" s="9"/>
      <c r="BR15" s="9"/>
      <c r="BT15" s="9"/>
      <c r="BZ15" s="9"/>
      <c r="CB15" s="9"/>
      <c r="CD15" s="9"/>
      <c r="CH15" s="9"/>
      <c r="CJ15" s="9"/>
      <c r="CK15" s="9"/>
      <c r="CU15" s="9"/>
      <c r="CV15" s="9"/>
      <c r="DA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</row>
    <row r="16" spans="1:194" ht="12.95" customHeight="1">
      <c r="A16" s="4" t="s">
        <v>1205</v>
      </c>
      <c r="B16" s="4" t="s">
        <v>1206</v>
      </c>
      <c r="C16" s="7">
        <v>404</v>
      </c>
      <c r="D16" s="5" t="s">
        <v>1207</v>
      </c>
      <c r="E16" s="5" t="s">
        <v>1208</v>
      </c>
      <c r="F16" s="27">
        <v>1</v>
      </c>
      <c r="G16" s="22" t="s">
        <v>229</v>
      </c>
      <c r="H16" s="27">
        <v>1</v>
      </c>
      <c r="I16" s="27" t="s">
        <v>229</v>
      </c>
      <c r="J16" s="7">
        <v>0.28000000000000003</v>
      </c>
      <c r="K16" s="7">
        <v>0.28000000000000003</v>
      </c>
      <c r="L16" s="7">
        <v>0.01</v>
      </c>
      <c r="M16" s="7">
        <f>J16-L16-N16</f>
        <v>0.27</v>
      </c>
      <c r="O16" s="7">
        <v>144</v>
      </c>
      <c r="P16" s="4">
        <v>1</v>
      </c>
      <c r="Q16" s="4"/>
      <c r="R16" s="4" t="s">
        <v>1000</v>
      </c>
      <c r="S16" s="4">
        <f>COUNT(Y16:BA16)</f>
        <v>0</v>
      </c>
      <c r="T16" s="4">
        <f>SUM(Y16:BA16)</f>
        <v>0</v>
      </c>
      <c r="U16" s="4">
        <f>COUNT(BB16:FL16)</f>
        <v>0</v>
      </c>
      <c r="V16" s="4">
        <f>SUM(BB16:FL16)</f>
        <v>0</v>
      </c>
      <c r="AW16" s="4"/>
    </row>
    <row r="17" spans="1:194" ht="12.95" customHeight="1">
      <c r="A17" s="8" t="s">
        <v>1209</v>
      </c>
      <c r="B17" s="4" t="s">
        <v>1206</v>
      </c>
      <c r="C17" s="7">
        <v>62</v>
      </c>
      <c r="D17" s="5" t="s">
        <v>1210</v>
      </c>
      <c r="E17" s="5" t="s">
        <v>1211</v>
      </c>
      <c r="F17" s="27">
        <v>1</v>
      </c>
      <c r="G17" s="22" t="s">
        <v>229</v>
      </c>
      <c r="H17" s="27">
        <v>1</v>
      </c>
      <c r="I17" s="27" t="s">
        <v>229</v>
      </c>
      <c r="J17" s="11">
        <v>0.2</v>
      </c>
      <c r="K17" s="11">
        <v>0.09</v>
      </c>
      <c r="L17" s="11">
        <v>0.01</v>
      </c>
      <c r="M17" s="7">
        <f>J17-L17-N17</f>
        <v>0.19</v>
      </c>
      <c r="O17" s="7">
        <v>179</v>
      </c>
      <c r="P17" s="4">
        <v>1</v>
      </c>
      <c r="Q17" s="5"/>
      <c r="R17" s="4" t="s">
        <v>1010</v>
      </c>
      <c r="S17" s="4">
        <f>COUNT(Y17:BA17)</f>
        <v>0</v>
      </c>
      <c r="T17" s="4">
        <f>SUM(Y17:BA17)</f>
        <v>0</v>
      </c>
      <c r="U17" s="4">
        <f>COUNT(BB17:FL17)</f>
        <v>1</v>
      </c>
      <c r="V17" s="4">
        <f>SUM(BB17:FL17)</f>
        <v>103</v>
      </c>
      <c r="CQ17" s="4">
        <v>103</v>
      </c>
    </row>
    <row r="18" spans="1:194" ht="12.95" customHeight="1">
      <c r="A18" s="4" t="s">
        <v>234</v>
      </c>
      <c r="B18" s="4" t="s">
        <v>225</v>
      </c>
      <c r="C18" s="7">
        <v>97</v>
      </c>
      <c r="D18" s="5" t="s">
        <v>235</v>
      </c>
      <c r="E18" s="5" t="s">
        <v>236</v>
      </c>
      <c r="F18" s="22">
        <v>5</v>
      </c>
      <c r="G18" s="22" t="s">
        <v>228</v>
      </c>
      <c r="H18" s="27">
        <v>1</v>
      </c>
      <c r="I18" s="27" t="s">
        <v>229</v>
      </c>
      <c r="J18" s="7">
        <v>0.74</v>
      </c>
      <c r="K18" s="7">
        <v>0.23</v>
      </c>
      <c r="L18" s="7">
        <v>0.21</v>
      </c>
      <c r="M18" s="7">
        <f>J18-L18-N18</f>
        <v>0.53</v>
      </c>
      <c r="O18" s="7">
        <v>191</v>
      </c>
      <c r="P18" s="4">
        <v>1</v>
      </c>
      <c r="Q18" s="4"/>
      <c r="R18" s="4" t="s">
        <v>230</v>
      </c>
      <c r="S18" s="4">
        <f>COUNT(Y18:BA18)</f>
        <v>0</v>
      </c>
      <c r="T18" s="4">
        <f>SUM(Y18:BA18)</f>
        <v>0</v>
      </c>
      <c r="U18" s="4">
        <f>COUNT(BB18:FL18)</f>
        <v>0</v>
      </c>
      <c r="V18" s="4">
        <f>SUM(BB18:FL18)</f>
        <v>0</v>
      </c>
      <c r="AW18" s="4"/>
    </row>
    <row r="19" spans="1:194" ht="12.95" customHeight="1">
      <c r="A19" s="4" t="s">
        <v>1212</v>
      </c>
      <c r="B19" s="4" t="s">
        <v>1206</v>
      </c>
      <c r="C19" s="7">
        <v>664</v>
      </c>
      <c r="D19" s="5" t="s">
        <v>1213</v>
      </c>
      <c r="E19" s="5" t="s">
        <v>1214</v>
      </c>
      <c r="F19" s="27">
        <v>7</v>
      </c>
      <c r="G19" s="22" t="s">
        <v>450</v>
      </c>
      <c r="H19" s="27">
        <v>1</v>
      </c>
      <c r="I19" s="27" t="s">
        <v>229</v>
      </c>
      <c r="J19" s="7">
        <v>0.72</v>
      </c>
      <c r="K19" s="7">
        <v>0.54</v>
      </c>
      <c r="L19" s="7">
        <v>0.14000000000000001</v>
      </c>
      <c r="M19" s="7">
        <f>J19-L19-N19</f>
        <v>0.57999999999999996</v>
      </c>
      <c r="O19" s="7">
        <v>176</v>
      </c>
      <c r="P19" s="4">
        <v>1</v>
      </c>
      <c r="Q19" s="4"/>
      <c r="R19" s="4" t="s">
        <v>1000</v>
      </c>
      <c r="S19" s="4">
        <f>COUNT(Y19:BA19)</f>
        <v>0</v>
      </c>
      <c r="T19" s="4">
        <f>SUM(Y19:BA19)</f>
        <v>0</v>
      </c>
      <c r="U19" s="4">
        <f>COUNT(BB19:FL19)</f>
        <v>0</v>
      </c>
      <c r="V19" s="4">
        <f>SUM(BB19:FL19)</f>
        <v>0</v>
      </c>
      <c r="AW19" s="4"/>
    </row>
    <row r="20" spans="1:194" ht="12.95" customHeight="1">
      <c r="A20" s="17" t="s">
        <v>2666</v>
      </c>
      <c r="B20" s="17" t="s">
        <v>1165</v>
      </c>
      <c r="C20" s="7">
        <v>1631</v>
      </c>
      <c r="D20" s="4" t="s">
        <v>2667</v>
      </c>
      <c r="E20" s="4" t="s">
        <v>2668</v>
      </c>
      <c r="F20" s="22">
        <v>1</v>
      </c>
      <c r="G20" s="7" t="s">
        <v>229</v>
      </c>
      <c r="H20" s="22">
        <v>1</v>
      </c>
      <c r="I20" s="27" t="s">
        <v>229</v>
      </c>
      <c r="J20" s="7">
        <v>0.99</v>
      </c>
      <c r="K20" s="7">
        <v>0.44</v>
      </c>
      <c r="L20" s="7">
        <v>0.51</v>
      </c>
      <c r="M20" s="7">
        <v>0.25</v>
      </c>
      <c r="N20" s="3">
        <v>0.04</v>
      </c>
      <c r="O20" s="7">
        <v>179</v>
      </c>
      <c r="P20" s="7">
        <v>1</v>
      </c>
      <c r="Q20" s="7"/>
      <c r="R20" s="17" t="s">
        <v>2669</v>
      </c>
      <c r="S20" s="4">
        <f>COUNT(Y20:BA20)</f>
        <v>0</v>
      </c>
      <c r="T20" s="4">
        <f>SUM(Y20:BA20)</f>
        <v>0</v>
      </c>
      <c r="U20" s="4">
        <f>COUNT(BB20:FL20)</f>
        <v>3</v>
      </c>
      <c r="V20" s="4">
        <f>SUM(BB20:FL20)</f>
        <v>750</v>
      </c>
      <c r="W20" s="18"/>
      <c r="X20" s="18"/>
      <c r="Y20" s="18"/>
      <c r="Z20" s="18"/>
      <c r="AA20" s="18"/>
      <c r="AB20" s="18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>
        <v>150</v>
      </c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17">
        <v>100</v>
      </c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>
        <v>500</v>
      </c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</row>
    <row r="21" spans="1:194" ht="12.95" customHeight="1">
      <c r="A21" s="8" t="s">
        <v>1215</v>
      </c>
      <c r="B21" s="4" t="s">
        <v>1206</v>
      </c>
      <c r="C21" s="7">
        <v>45</v>
      </c>
      <c r="D21" s="5" t="s">
        <v>1216</v>
      </c>
      <c r="E21" s="5" t="s">
        <v>1217</v>
      </c>
      <c r="F21" s="27">
        <v>1</v>
      </c>
      <c r="G21" s="22" t="s">
        <v>229</v>
      </c>
      <c r="H21" s="27">
        <v>1</v>
      </c>
      <c r="I21" s="27" t="s">
        <v>229</v>
      </c>
      <c r="J21" s="11">
        <v>0.82</v>
      </c>
      <c r="K21" s="11">
        <v>0.25</v>
      </c>
      <c r="L21" s="11">
        <v>0.23</v>
      </c>
      <c r="M21" s="7">
        <f>J21-L21-N21</f>
        <v>0.59</v>
      </c>
      <c r="O21" s="7">
        <v>218</v>
      </c>
      <c r="P21" s="4">
        <v>1</v>
      </c>
      <c r="Q21" s="5"/>
      <c r="R21" s="4" t="s">
        <v>1218</v>
      </c>
      <c r="S21" s="4">
        <f>COUNT(Y21:BA21)</f>
        <v>2</v>
      </c>
      <c r="T21" s="4">
        <f>SUM(Y21:BA21)</f>
        <v>190</v>
      </c>
      <c r="U21" s="4">
        <f>COUNT(BB21:FL21)</f>
        <v>1</v>
      </c>
      <c r="V21" s="4">
        <f>SUM(BB21:FL21)</f>
        <v>330</v>
      </c>
      <c r="Y21" s="4">
        <v>150</v>
      </c>
      <c r="AL21" s="4">
        <v>40</v>
      </c>
      <c r="CQ21" s="4">
        <v>330</v>
      </c>
    </row>
    <row r="22" spans="1:194">
      <c r="A22" s="8" t="s">
        <v>1116</v>
      </c>
      <c r="B22" s="4" t="s">
        <v>1117</v>
      </c>
      <c r="C22" s="7">
        <v>374</v>
      </c>
      <c r="D22" s="5" t="s">
        <v>1118</v>
      </c>
      <c r="E22" s="5" t="s">
        <v>1119</v>
      </c>
      <c r="F22" s="27">
        <v>1</v>
      </c>
      <c r="G22" s="22" t="s">
        <v>229</v>
      </c>
      <c r="H22" s="27">
        <v>1</v>
      </c>
      <c r="I22" s="27" t="s">
        <v>229</v>
      </c>
      <c r="J22" s="11">
        <v>0.39</v>
      </c>
      <c r="K22" s="11">
        <v>0.23</v>
      </c>
      <c r="L22" s="11">
        <v>0.01</v>
      </c>
      <c r="M22" s="7">
        <f>J22-L22-N22</f>
        <v>0.38</v>
      </c>
      <c r="O22" s="7">
        <v>245</v>
      </c>
      <c r="P22" s="4">
        <v>1</v>
      </c>
      <c r="Q22" s="5"/>
      <c r="R22" s="4" t="s">
        <v>1010</v>
      </c>
      <c r="S22" s="4">
        <f>COUNT(Y22:BA22)</f>
        <v>0</v>
      </c>
      <c r="T22" s="4">
        <f>SUM(Y22:BA22)</f>
        <v>0</v>
      </c>
      <c r="U22" s="4">
        <f>COUNT(BB22:FL22)</f>
        <v>1</v>
      </c>
      <c r="V22" s="4">
        <f>SUM(BB22:FL22)</f>
        <v>350</v>
      </c>
      <c r="CQ22" s="4">
        <v>350</v>
      </c>
    </row>
    <row r="23" spans="1:194" ht="12.95" customHeight="1">
      <c r="A23" s="4" t="s">
        <v>237</v>
      </c>
      <c r="B23" s="4" t="s">
        <v>225</v>
      </c>
      <c r="C23" s="7">
        <v>418</v>
      </c>
      <c r="D23" s="5" t="s">
        <v>238</v>
      </c>
      <c r="E23" s="5" t="s">
        <v>239</v>
      </c>
      <c r="F23" s="27">
        <v>1</v>
      </c>
      <c r="G23" s="27" t="s">
        <v>229</v>
      </c>
      <c r="H23" s="27">
        <v>1</v>
      </c>
      <c r="I23" s="27" t="s">
        <v>229</v>
      </c>
      <c r="J23" s="7">
        <v>0.52</v>
      </c>
      <c r="K23" s="7">
        <v>0.5</v>
      </c>
      <c r="L23" s="7">
        <v>0.02</v>
      </c>
      <c r="M23" s="7">
        <f>J23-L23-N23</f>
        <v>0.5</v>
      </c>
      <c r="O23" s="7">
        <v>239</v>
      </c>
      <c r="P23" s="4">
        <v>1</v>
      </c>
      <c r="Q23" s="4"/>
      <c r="R23" s="4" t="s">
        <v>240</v>
      </c>
      <c r="S23" s="4">
        <f>COUNT(Y23:BA23)</f>
        <v>0</v>
      </c>
      <c r="T23" s="4">
        <f>SUM(Y23:BA23)</f>
        <v>0</v>
      </c>
      <c r="U23" s="4">
        <f>COUNT(BB23:FL23)</f>
        <v>2</v>
      </c>
      <c r="V23" s="4">
        <f>SUM(BB23:FL23)</f>
        <v>1</v>
      </c>
      <c r="AW23" s="4"/>
      <c r="BB23" s="4">
        <f>COUNTIF(BB19:DR19,"Scrophulariaceae")</f>
        <v>0</v>
      </c>
      <c r="DB23" s="4">
        <v>1</v>
      </c>
    </row>
    <row r="24" spans="1:194" ht="12.95" customHeight="1">
      <c r="A24" s="4" t="s">
        <v>241</v>
      </c>
      <c r="B24" s="4" t="s">
        <v>225</v>
      </c>
      <c r="C24" s="7">
        <v>140</v>
      </c>
      <c r="D24" s="5" t="s">
        <v>242</v>
      </c>
      <c r="E24" s="5" t="s">
        <v>243</v>
      </c>
      <c r="F24" s="27">
        <v>1</v>
      </c>
      <c r="G24" s="27" t="s">
        <v>229</v>
      </c>
      <c r="H24" s="27">
        <v>1</v>
      </c>
      <c r="I24" s="27" t="s">
        <v>229</v>
      </c>
      <c r="J24" s="7">
        <v>0.39</v>
      </c>
      <c r="K24" s="7">
        <v>0.2</v>
      </c>
      <c r="L24" s="7">
        <v>0.02</v>
      </c>
      <c r="M24" s="7">
        <f>J24-L24-N24</f>
        <v>0.37</v>
      </c>
      <c r="O24" s="7">
        <v>244</v>
      </c>
      <c r="P24" s="4">
        <v>1</v>
      </c>
      <c r="Q24" s="4"/>
      <c r="R24" s="4" t="s">
        <v>240</v>
      </c>
      <c r="S24" s="4">
        <f>COUNT(Y24:BA24)</f>
        <v>0</v>
      </c>
      <c r="T24" s="4">
        <f>SUM(Y24:BA24)</f>
        <v>0</v>
      </c>
      <c r="U24" s="4">
        <f>COUNT(BB24:FL24)</f>
        <v>0</v>
      </c>
      <c r="V24" s="4">
        <f>SUM(BB24:FL24)</f>
        <v>0</v>
      </c>
      <c r="AW24" s="4"/>
    </row>
    <row r="25" spans="1:194" ht="12.95" customHeight="1">
      <c r="A25" s="4" t="s">
        <v>808</v>
      </c>
      <c r="B25" s="4" t="s">
        <v>809</v>
      </c>
      <c r="C25" s="7">
        <v>220</v>
      </c>
      <c r="D25" s="5" t="s">
        <v>810</v>
      </c>
      <c r="E25" s="5" t="s">
        <v>811</v>
      </c>
      <c r="F25" s="27">
        <v>1</v>
      </c>
      <c r="G25" s="22" t="s">
        <v>229</v>
      </c>
      <c r="H25" s="27">
        <v>1</v>
      </c>
      <c r="I25" s="27" t="s">
        <v>229</v>
      </c>
      <c r="J25" s="7">
        <v>1.08</v>
      </c>
      <c r="K25" s="7">
        <v>0.41</v>
      </c>
      <c r="L25" s="7">
        <v>0.08</v>
      </c>
      <c r="M25" s="7">
        <f>J25-L25-N25</f>
        <v>1</v>
      </c>
      <c r="O25" s="7">
        <v>234</v>
      </c>
      <c r="P25" s="4">
        <v>1</v>
      </c>
      <c r="Q25" s="4"/>
      <c r="R25" s="4" t="s">
        <v>572</v>
      </c>
      <c r="S25" s="4">
        <f>COUNT(Y25:BA25)</f>
        <v>0</v>
      </c>
      <c r="T25" s="4">
        <f>SUM(Y25:BA25)</f>
        <v>0</v>
      </c>
      <c r="U25" s="4">
        <f>COUNT(BB25:FL25)</f>
        <v>0</v>
      </c>
      <c r="V25" s="4">
        <f>SUM(BB25:FL25)</f>
        <v>0</v>
      </c>
      <c r="AW25" s="4"/>
    </row>
    <row r="26" spans="1:194" ht="12.95" customHeight="1">
      <c r="A26" s="4" t="s">
        <v>244</v>
      </c>
      <c r="B26" s="4" t="s">
        <v>225</v>
      </c>
      <c r="C26" s="7">
        <v>1498</v>
      </c>
      <c r="D26" s="5" t="s">
        <v>245</v>
      </c>
      <c r="E26" s="5" t="s">
        <v>246</v>
      </c>
      <c r="F26" s="27">
        <v>1</v>
      </c>
      <c r="G26" s="27" t="s">
        <v>229</v>
      </c>
      <c r="H26" s="27">
        <v>1</v>
      </c>
      <c r="I26" s="27" t="s">
        <v>229</v>
      </c>
      <c r="J26" s="7">
        <v>1.79</v>
      </c>
      <c r="K26" s="7">
        <v>1.03</v>
      </c>
      <c r="L26" s="7">
        <v>0.04</v>
      </c>
      <c r="M26" s="7">
        <f>J26-L26-N26</f>
        <v>1.75</v>
      </c>
      <c r="O26" s="7">
        <v>154</v>
      </c>
      <c r="P26" s="4">
        <v>1</v>
      </c>
      <c r="Q26" s="4"/>
      <c r="R26" s="4" t="s">
        <v>240</v>
      </c>
      <c r="S26" s="4">
        <f>COUNT(Y26:BA26)</f>
        <v>0</v>
      </c>
      <c r="T26" s="4">
        <f>SUM(Y26:BA26)</f>
        <v>0</v>
      </c>
      <c r="U26" s="4">
        <f>COUNT(BB26:FL26)</f>
        <v>2</v>
      </c>
      <c r="V26" s="4">
        <f>SUM(BB26:FL26)</f>
        <v>61</v>
      </c>
      <c r="AW26" s="4"/>
      <c r="BR26" s="4">
        <v>60</v>
      </c>
      <c r="CD26" s="4">
        <v>1</v>
      </c>
    </row>
    <row r="27" spans="1:194" ht="12.95" customHeight="1">
      <c r="A27" s="8" t="s">
        <v>1610</v>
      </c>
      <c r="B27" s="4" t="s">
        <v>225</v>
      </c>
      <c r="C27" s="7">
        <v>5744</v>
      </c>
      <c r="D27" s="5" t="s">
        <v>1611</v>
      </c>
      <c r="E27" s="5" t="s">
        <v>1612</v>
      </c>
      <c r="F27" s="22">
        <v>1</v>
      </c>
      <c r="G27" s="22" t="s">
        <v>229</v>
      </c>
      <c r="H27" s="22">
        <v>1</v>
      </c>
      <c r="I27" s="27" t="s">
        <v>229</v>
      </c>
      <c r="J27" s="11">
        <v>3.86</v>
      </c>
      <c r="K27" s="11">
        <v>2.02</v>
      </c>
      <c r="L27" s="11">
        <v>0.19</v>
      </c>
      <c r="M27" s="7">
        <f>J27-L27-N27</f>
        <v>3.63</v>
      </c>
      <c r="N27" s="8">
        <v>0.04</v>
      </c>
      <c r="O27" s="7">
        <v>111</v>
      </c>
      <c r="P27" s="4">
        <v>1</v>
      </c>
      <c r="Q27" s="4"/>
      <c r="R27" s="8" t="s">
        <v>1613</v>
      </c>
      <c r="S27" s="4">
        <f>COUNT(Y27:BA27)</f>
        <v>0</v>
      </c>
      <c r="T27" s="4">
        <f>SUM(Y27:BA27)</f>
        <v>0</v>
      </c>
      <c r="U27" s="4">
        <f>COUNT(BB27:FL27)</f>
        <v>1</v>
      </c>
      <c r="V27" s="4">
        <f>SUM(BB27:FL27)</f>
        <v>1</v>
      </c>
      <c r="Y27" s="9"/>
      <c r="AG27" s="9"/>
      <c r="AP27" s="9"/>
      <c r="AU27" s="9"/>
      <c r="AW27" s="9"/>
      <c r="AX27" s="9"/>
      <c r="AY27" s="9"/>
      <c r="AZ27" s="9"/>
      <c r="BA27" s="9"/>
      <c r="BD27" s="9"/>
      <c r="BH27" s="9"/>
      <c r="BL27" s="9"/>
      <c r="BN27" s="9"/>
      <c r="BO27" s="9"/>
      <c r="BQ27" s="9"/>
      <c r="BR27" s="9"/>
      <c r="BT27" s="10">
        <v>1</v>
      </c>
      <c r="BZ27" s="9"/>
      <c r="CB27" s="9"/>
      <c r="CD27" s="9"/>
      <c r="CH27" s="9"/>
      <c r="CJ27" s="9"/>
      <c r="CK27" s="9"/>
      <c r="CU27" s="9"/>
      <c r="CV27" s="9"/>
      <c r="DA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</row>
    <row r="28" spans="1:194" ht="12.95" customHeight="1">
      <c r="A28" s="3" t="s">
        <v>2955</v>
      </c>
      <c r="B28" s="17" t="s">
        <v>2248</v>
      </c>
      <c r="C28" s="7">
        <v>508</v>
      </c>
      <c r="D28" s="4" t="s">
        <v>2956</v>
      </c>
      <c r="E28" s="4" t="s">
        <v>2957</v>
      </c>
      <c r="F28" s="22">
        <v>1</v>
      </c>
      <c r="G28" s="7" t="s">
        <v>229</v>
      </c>
      <c r="H28" s="22">
        <v>1</v>
      </c>
      <c r="I28" s="27" t="s">
        <v>229</v>
      </c>
      <c r="J28" s="7">
        <v>1.02</v>
      </c>
      <c r="K28" s="7">
        <v>0.4</v>
      </c>
      <c r="L28" s="7">
        <v>0.08</v>
      </c>
      <c r="M28" s="7">
        <v>0.27</v>
      </c>
      <c r="N28" s="3"/>
      <c r="O28" s="7">
        <v>91</v>
      </c>
      <c r="P28" s="7">
        <v>1</v>
      </c>
      <c r="Q28" s="7"/>
      <c r="R28" s="17" t="s">
        <v>2669</v>
      </c>
      <c r="S28" s="4">
        <f>COUNT(Y28:BA28)</f>
        <v>0</v>
      </c>
      <c r="T28" s="4">
        <f>SUM(Y28:BA28)</f>
        <v>0</v>
      </c>
      <c r="U28" s="4">
        <f>COUNT(BB28:FL28)</f>
        <v>1</v>
      </c>
      <c r="V28" s="4">
        <f>SUM(BB28:FL28)</f>
        <v>1</v>
      </c>
      <c r="W28" s="18"/>
      <c r="X28" s="18"/>
      <c r="Y28" s="18"/>
      <c r="Z28" s="18"/>
      <c r="AA28" s="18"/>
      <c r="AB28" s="18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>
        <v>1</v>
      </c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</row>
    <row r="29" spans="1:194" ht="12.95" customHeight="1">
      <c r="A29" s="8" t="s">
        <v>1614</v>
      </c>
      <c r="B29" s="4" t="s">
        <v>699</v>
      </c>
      <c r="C29" s="7">
        <v>2653</v>
      </c>
      <c r="D29" s="5" t="s">
        <v>1615</v>
      </c>
      <c r="E29" s="5" t="s">
        <v>1616</v>
      </c>
      <c r="F29" s="22">
        <v>5</v>
      </c>
      <c r="G29" s="27" t="s">
        <v>228</v>
      </c>
      <c r="H29" s="22">
        <v>5</v>
      </c>
      <c r="I29" s="22" t="s">
        <v>228</v>
      </c>
      <c r="J29" s="11">
        <v>1.88</v>
      </c>
      <c r="K29" s="11">
        <v>1.1499999999999999</v>
      </c>
      <c r="L29" s="11">
        <v>7.0000000000000007E-2</v>
      </c>
      <c r="M29" s="7">
        <f>J29-L29-N29</f>
        <v>1.8099999999999998</v>
      </c>
      <c r="O29" s="7">
        <v>142</v>
      </c>
      <c r="P29" s="4">
        <v>1</v>
      </c>
      <c r="Q29" s="4"/>
      <c r="R29" s="8" t="s">
        <v>1603</v>
      </c>
      <c r="S29" s="4">
        <f>COUNT(Y29:BA29)</f>
        <v>0</v>
      </c>
      <c r="T29" s="4">
        <f>SUM(Y29:BA29)</f>
        <v>0</v>
      </c>
      <c r="U29" s="4">
        <f>COUNT(BB29:FL29)</f>
        <v>0</v>
      </c>
      <c r="V29" s="4">
        <f>SUM(BB29:FL29)</f>
        <v>0</v>
      </c>
      <c r="Y29" s="9"/>
      <c r="AG29" s="9"/>
      <c r="AP29" s="9"/>
      <c r="AU29" s="9"/>
      <c r="AW29" s="9"/>
      <c r="AX29" s="9"/>
      <c r="AY29" s="9"/>
      <c r="AZ29" s="9"/>
      <c r="BA29" s="9"/>
      <c r="BD29" s="9"/>
      <c r="BH29" s="9"/>
      <c r="BL29" s="9"/>
      <c r="BN29" s="9"/>
      <c r="BO29" s="9"/>
      <c r="BQ29" s="9"/>
      <c r="BR29" s="9"/>
      <c r="BT29" s="9"/>
      <c r="BZ29" s="9"/>
      <c r="CB29" s="9"/>
      <c r="CD29" s="9"/>
      <c r="CH29" s="9"/>
      <c r="CJ29" s="9"/>
      <c r="CK29" s="9"/>
      <c r="CU29" s="9"/>
      <c r="CV29" s="9"/>
      <c r="DA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</row>
    <row r="30" spans="1:194" ht="12.95" customHeight="1">
      <c r="A30" s="8" t="s">
        <v>1120</v>
      </c>
      <c r="B30" s="4" t="s">
        <v>1117</v>
      </c>
      <c r="C30" s="7">
        <v>384</v>
      </c>
      <c r="D30" s="5" t="s">
        <v>1121</v>
      </c>
      <c r="E30" s="5" t="s">
        <v>1122</v>
      </c>
      <c r="F30" s="27">
        <v>1</v>
      </c>
      <c r="G30" s="22" t="s">
        <v>229</v>
      </c>
      <c r="H30" s="27">
        <v>1</v>
      </c>
      <c r="I30" s="27" t="s">
        <v>229</v>
      </c>
      <c r="J30" s="11">
        <v>0.62</v>
      </c>
      <c r="K30" s="11">
        <v>0.41</v>
      </c>
      <c r="L30" s="11">
        <v>0.02</v>
      </c>
      <c r="M30" s="7">
        <f>J30-L30-N30</f>
        <v>0.6</v>
      </c>
      <c r="O30" s="7">
        <v>309</v>
      </c>
      <c r="P30" s="4">
        <v>1</v>
      </c>
      <c r="Q30" s="5"/>
      <c r="R30" s="4" t="s">
        <v>1010</v>
      </c>
      <c r="S30" s="4">
        <f>COUNT(Y30:BA30)</f>
        <v>2</v>
      </c>
      <c r="T30" s="4">
        <f>SUM(Y30:BA30)</f>
        <v>13</v>
      </c>
      <c r="U30" s="4">
        <f>COUNT(BB30:FL30)</f>
        <v>1</v>
      </c>
      <c r="V30" s="4">
        <f>SUM(BB30:FL30)</f>
        <v>550</v>
      </c>
      <c r="Y30" s="4">
        <v>10</v>
      </c>
      <c r="AL30" s="4">
        <v>3</v>
      </c>
      <c r="CQ30" s="4">
        <v>550</v>
      </c>
    </row>
    <row r="31" spans="1:194" ht="12.95" customHeight="1">
      <c r="A31" s="4" t="s">
        <v>703</v>
      </c>
      <c r="B31" s="4" t="s">
        <v>699</v>
      </c>
      <c r="C31" s="7">
        <v>2501</v>
      </c>
      <c r="D31" s="5" t="s">
        <v>704</v>
      </c>
      <c r="E31" s="5" t="s">
        <v>705</v>
      </c>
      <c r="F31" s="27">
        <v>3</v>
      </c>
      <c r="G31" s="22" t="s">
        <v>576</v>
      </c>
      <c r="H31" s="27">
        <v>1</v>
      </c>
      <c r="I31" s="27" t="s">
        <v>229</v>
      </c>
      <c r="J31" s="7">
        <v>1.56</v>
      </c>
      <c r="K31" s="7">
        <v>1.33</v>
      </c>
      <c r="L31" s="7">
        <v>0.1</v>
      </c>
      <c r="M31" s="7">
        <f>J31-L31-N31</f>
        <v>1.42</v>
      </c>
      <c r="N31" s="4">
        <v>0.04</v>
      </c>
      <c r="O31" s="7">
        <v>166</v>
      </c>
      <c r="P31" s="4">
        <v>1</v>
      </c>
      <c r="Q31" s="4"/>
      <c r="R31" s="4" t="s">
        <v>702</v>
      </c>
      <c r="S31" s="4">
        <f>COUNT(Y31:BA31)</f>
        <v>0</v>
      </c>
      <c r="T31" s="4">
        <f>SUM(Y31:BA31)</f>
        <v>0</v>
      </c>
      <c r="U31" s="4">
        <f>COUNT(BB31:FL31)</f>
        <v>0</v>
      </c>
      <c r="V31" s="4">
        <f>SUM(BB31:FL31)</f>
        <v>0</v>
      </c>
      <c r="AW31" s="4"/>
    </row>
    <row r="32" spans="1:194" ht="12.95" customHeight="1">
      <c r="A32" s="4" t="s">
        <v>247</v>
      </c>
      <c r="B32" s="4" t="s">
        <v>225</v>
      </c>
      <c r="C32" s="7">
        <v>3807</v>
      </c>
      <c r="D32" s="5" t="s">
        <v>248</v>
      </c>
      <c r="E32" s="5" t="s">
        <v>249</v>
      </c>
      <c r="F32" s="27">
        <v>1</v>
      </c>
      <c r="G32" s="27" t="s">
        <v>229</v>
      </c>
      <c r="H32" s="27">
        <v>1</v>
      </c>
      <c r="I32" s="27" t="s">
        <v>229</v>
      </c>
      <c r="J32" s="7">
        <v>1.0900000000000001</v>
      </c>
      <c r="K32" s="7">
        <v>0.96</v>
      </c>
      <c r="L32" s="7">
        <v>0.03</v>
      </c>
      <c r="M32" s="7">
        <f>J32-L32-N32</f>
        <v>1.06</v>
      </c>
      <c r="O32" s="7">
        <v>212</v>
      </c>
      <c r="P32" s="4">
        <v>1</v>
      </c>
      <c r="Q32" s="4"/>
      <c r="R32" s="4" t="s">
        <v>250</v>
      </c>
      <c r="S32" s="4">
        <f>COUNT(Y32:BA32)</f>
        <v>0</v>
      </c>
      <c r="T32" s="4">
        <f>SUM(Y32:BA32)</f>
        <v>0</v>
      </c>
      <c r="U32" s="4">
        <f>COUNT(BB32:FL32)</f>
        <v>0</v>
      </c>
      <c r="V32" s="4">
        <f>SUM(BB32:FL32)</f>
        <v>0</v>
      </c>
      <c r="AW32" s="4"/>
    </row>
    <row r="33" spans="1:194" ht="12.95" customHeight="1">
      <c r="A33" s="4" t="s">
        <v>247</v>
      </c>
      <c r="B33" s="4" t="s">
        <v>225</v>
      </c>
      <c r="C33" s="7">
        <v>3807</v>
      </c>
      <c r="D33" s="5" t="s">
        <v>251</v>
      </c>
      <c r="E33" s="5" t="s">
        <v>252</v>
      </c>
      <c r="F33" s="27">
        <v>1</v>
      </c>
      <c r="G33" s="27" t="s">
        <v>229</v>
      </c>
      <c r="H33" s="27">
        <v>1</v>
      </c>
      <c r="I33" s="27" t="s">
        <v>229</v>
      </c>
      <c r="J33" s="7">
        <v>2.4900000000000002</v>
      </c>
      <c r="K33" s="7">
        <v>1.0900000000000001</v>
      </c>
      <c r="L33" s="7">
        <v>0.04</v>
      </c>
      <c r="M33" s="7">
        <f>J33-L33-N33</f>
        <v>2.4500000000000002</v>
      </c>
      <c r="O33" s="7">
        <v>195</v>
      </c>
      <c r="P33" s="4">
        <v>1</v>
      </c>
      <c r="Q33" s="4"/>
      <c r="R33" s="4" t="s">
        <v>250</v>
      </c>
      <c r="S33" s="4">
        <f>COUNT(Y33:BA33)</f>
        <v>0</v>
      </c>
      <c r="T33" s="4">
        <f>SUM(Y33:BA33)</f>
        <v>0</v>
      </c>
      <c r="U33" s="4">
        <f>COUNT(BB33:FL33)</f>
        <v>0</v>
      </c>
      <c r="V33" s="4">
        <f>SUM(BB33:FL33)</f>
        <v>0</v>
      </c>
      <c r="AW33" s="4"/>
    </row>
    <row r="34" spans="1:194" ht="12.95" customHeight="1">
      <c r="A34" s="8" t="s">
        <v>1617</v>
      </c>
      <c r="B34" s="4" t="s">
        <v>225</v>
      </c>
      <c r="C34" s="7">
        <v>2481</v>
      </c>
      <c r="D34" s="5" t="s">
        <v>1618</v>
      </c>
      <c r="E34" s="5" t="s">
        <v>1619</v>
      </c>
      <c r="F34" s="22">
        <v>1</v>
      </c>
      <c r="G34" s="22" t="s">
        <v>229</v>
      </c>
      <c r="H34" s="22">
        <v>1</v>
      </c>
      <c r="I34" s="27" t="s">
        <v>229</v>
      </c>
      <c r="J34" s="11">
        <v>1.67</v>
      </c>
      <c r="K34" s="11">
        <v>0.77</v>
      </c>
      <c r="L34" s="11">
        <v>0.04</v>
      </c>
      <c r="M34" s="7">
        <f>J34-L34-N34</f>
        <v>1.5999999999999999</v>
      </c>
      <c r="N34" s="4">
        <v>0.03</v>
      </c>
      <c r="O34" s="7">
        <v>123</v>
      </c>
      <c r="P34" s="4">
        <v>1</v>
      </c>
      <c r="Q34" s="4"/>
      <c r="R34" s="8" t="s">
        <v>1620</v>
      </c>
      <c r="S34" s="4">
        <f>COUNT(Y34:BA34)</f>
        <v>0</v>
      </c>
      <c r="T34" s="4">
        <f>SUM(Y34:BA34)</f>
        <v>0</v>
      </c>
      <c r="U34" s="4">
        <f>COUNT(BB34:FL34)</f>
        <v>0</v>
      </c>
      <c r="V34" s="4">
        <f>SUM(BB34:FL34)</f>
        <v>0</v>
      </c>
      <c r="Y34" s="9"/>
      <c r="AG34" s="9"/>
      <c r="AP34" s="9"/>
      <c r="AU34" s="9"/>
      <c r="AW34" s="9"/>
      <c r="AX34" s="9"/>
      <c r="AY34" s="9"/>
      <c r="AZ34" s="9"/>
      <c r="BA34" s="9"/>
      <c r="BD34" s="9"/>
      <c r="BH34" s="9"/>
      <c r="BL34" s="9"/>
      <c r="BN34" s="9"/>
      <c r="BO34" s="9"/>
      <c r="BQ34" s="9"/>
      <c r="BR34" s="9"/>
      <c r="BT34" s="9"/>
      <c r="BZ34" s="9"/>
      <c r="CB34" s="9"/>
      <c r="CD34" s="9"/>
      <c r="CH34" s="9"/>
      <c r="CJ34" s="9"/>
      <c r="CK34" s="9"/>
      <c r="CU34" s="9"/>
      <c r="CV34" s="9"/>
      <c r="DA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</row>
    <row r="35" spans="1:194" ht="12.95" customHeight="1">
      <c r="A35" s="4" t="s">
        <v>253</v>
      </c>
      <c r="B35" s="4" t="s">
        <v>225</v>
      </c>
      <c r="C35" s="7">
        <v>1834</v>
      </c>
      <c r="D35" s="5" t="s">
        <v>254</v>
      </c>
      <c r="E35" s="5" t="s">
        <v>255</v>
      </c>
      <c r="F35" s="27">
        <v>5</v>
      </c>
      <c r="G35" s="27" t="s">
        <v>228</v>
      </c>
      <c r="H35" s="27">
        <v>5</v>
      </c>
      <c r="I35" s="27" t="s">
        <v>228</v>
      </c>
      <c r="J35" s="7">
        <v>1.18</v>
      </c>
      <c r="K35" s="7">
        <v>0.98</v>
      </c>
      <c r="L35" s="7">
        <v>0.02</v>
      </c>
      <c r="M35" s="7">
        <f>J35-L35-N35</f>
        <v>1.1599999999999999</v>
      </c>
      <c r="O35" s="7">
        <v>120</v>
      </c>
      <c r="P35" s="4">
        <v>1</v>
      </c>
      <c r="Q35" s="4"/>
      <c r="R35" s="4" t="s">
        <v>230</v>
      </c>
      <c r="S35" s="4">
        <f>COUNT(Y35:BA35)</f>
        <v>0</v>
      </c>
      <c r="T35" s="4">
        <f>SUM(Y35:BA35)</f>
        <v>0</v>
      </c>
      <c r="U35" s="4">
        <f>COUNT(BB35:FL35)</f>
        <v>0</v>
      </c>
      <c r="V35" s="4">
        <f>SUM(BB35:FL35)</f>
        <v>0</v>
      </c>
      <c r="AW35" s="4"/>
    </row>
    <row r="36" spans="1:194" ht="12.95" customHeight="1">
      <c r="A36" s="9" t="s">
        <v>2371</v>
      </c>
      <c r="B36" s="4" t="s">
        <v>984</v>
      </c>
      <c r="C36" s="7">
        <v>6168</v>
      </c>
      <c r="D36" s="4" t="s">
        <v>2372</v>
      </c>
      <c r="E36" s="4" t="s">
        <v>2373</v>
      </c>
      <c r="F36" s="22">
        <v>1</v>
      </c>
      <c r="G36" s="7" t="s">
        <v>229</v>
      </c>
      <c r="H36" s="22">
        <v>1</v>
      </c>
      <c r="I36" s="27" t="s">
        <v>229</v>
      </c>
      <c r="J36" s="7">
        <v>3.73</v>
      </c>
      <c r="K36" s="7">
        <v>2.52</v>
      </c>
      <c r="L36" s="7">
        <v>0.45</v>
      </c>
      <c r="M36" s="7">
        <v>0.91</v>
      </c>
      <c r="O36" s="7">
        <v>153</v>
      </c>
      <c r="P36" s="5">
        <v>1</v>
      </c>
      <c r="Q36" s="5"/>
      <c r="R36" s="4" t="s">
        <v>572</v>
      </c>
      <c r="S36" s="4">
        <f>COUNT(Y36:BA36)</f>
        <v>0</v>
      </c>
      <c r="T36" s="4">
        <f>SUM(Y36:BA36)</f>
        <v>0</v>
      </c>
      <c r="U36" s="4">
        <f>COUNT(BB36:FL36)</f>
        <v>2</v>
      </c>
      <c r="V36" s="4">
        <f>SUM(BB36:FL36)</f>
        <v>86</v>
      </c>
      <c r="CD36" s="4">
        <v>9</v>
      </c>
      <c r="CJ36" s="4">
        <v>77</v>
      </c>
    </row>
    <row r="37" spans="1:194" ht="12.95" customHeight="1">
      <c r="A37" s="17" t="s">
        <v>2670</v>
      </c>
      <c r="B37" s="17" t="s">
        <v>1165</v>
      </c>
      <c r="C37" s="7">
        <v>389</v>
      </c>
      <c r="D37" s="4" t="s">
        <v>2671</v>
      </c>
      <c r="E37" s="4" t="s">
        <v>2672</v>
      </c>
      <c r="F37" s="22">
        <v>1</v>
      </c>
      <c r="G37" s="7" t="s">
        <v>229</v>
      </c>
      <c r="H37" s="22">
        <v>1</v>
      </c>
      <c r="I37" s="27" t="s">
        <v>229</v>
      </c>
      <c r="J37" s="7">
        <v>0.68</v>
      </c>
      <c r="K37" s="7">
        <v>0.3</v>
      </c>
      <c r="L37" s="7">
        <v>0.37</v>
      </c>
      <c r="M37" s="7">
        <v>0.09</v>
      </c>
      <c r="N37" s="3"/>
      <c r="O37" s="7">
        <v>126</v>
      </c>
      <c r="P37" s="7">
        <v>1</v>
      </c>
      <c r="Q37" s="7"/>
      <c r="R37" s="17" t="s">
        <v>2669</v>
      </c>
      <c r="S37" s="4">
        <f>COUNT(Y37:BA37)</f>
        <v>0</v>
      </c>
      <c r="T37" s="4">
        <f>SUM(Y37:BA37)</f>
        <v>0</v>
      </c>
      <c r="U37" s="4">
        <f>COUNT(BB37:FL37)</f>
        <v>3</v>
      </c>
      <c r="V37" s="4">
        <f>SUM(BB37:FL37)</f>
        <v>1351</v>
      </c>
      <c r="W37" s="18"/>
      <c r="X37" s="18"/>
      <c r="Y37" s="18"/>
      <c r="Z37" s="18"/>
      <c r="AA37" s="18"/>
      <c r="AB37" s="18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>
        <v>1</v>
      </c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17">
        <v>1300</v>
      </c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>
        <v>50</v>
      </c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</row>
    <row r="38" spans="1:194" ht="12.95" customHeight="1">
      <c r="A38" s="8" t="s">
        <v>1571</v>
      </c>
      <c r="B38" s="4" t="s">
        <v>699</v>
      </c>
      <c r="C38" s="11">
        <v>1487</v>
      </c>
      <c r="D38" s="8" t="s">
        <v>1572</v>
      </c>
      <c r="E38" s="8" t="s">
        <v>1573</v>
      </c>
      <c r="F38" s="22">
        <v>1</v>
      </c>
      <c r="G38" s="22" t="s">
        <v>229</v>
      </c>
      <c r="H38" s="22">
        <v>1</v>
      </c>
      <c r="I38" s="27" t="s">
        <v>229</v>
      </c>
      <c r="J38" s="7">
        <v>1.67</v>
      </c>
      <c r="K38" s="7">
        <v>0.78</v>
      </c>
      <c r="L38" s="7">
        <v>0.04</v>
      </c>
      <c r="M38" s="7">
        <f>J38-L38-N38</f>
        <v>1.6099999999999999</v>
      </c>
      <c r="N38" s="4">
        <v>0.02</v>
      </c>
      <c r="O38" s="11">
        <v>93</v>
      </c>
      <c r="P38" s="4">
        <v>1</v>
      </c>
      <c r="Q38" s="4"/>
      <c r="R38" s="4" t="s">
        <v>1574</v>
      </c>
      <c r="S38" s="4">
        <f>COUNT(Y38:BA38)</f>
        <v>0</v>
      </c>
      <c r="T38" s="4">
        <f>SUM(Y38:BA38)</f>
        <v>0</v>
      </c>
      <c r="U38" s="4">
        <f>COUNT(BB38:FL38)</f>
        <v>1</v>
      </c>
      <c r="V38" s="4">
        <f>SUM(BB38:FL38)</f>
        <v>2</v>
      </c>
      <c r="CD38" s="4">
        <v>2</v>
      </c>
    </row>
    <row r="39" spans="1:194" ht="12.95" customHeight="1">
      <c r="A39" s="8" t="s">
        <v>1571</v>
      </c>
      <c r="B39" s="4" t="s">
        <v>699</v>
      </c>
      <c r="C39" s="11">
        <v>1487</v>
      </c>
      <c r="D39" s="8" t="s">
        <v>1575</v>
      </c>
      <c r="E39" s="8" t="s">
        <v>1576</v>
      </c>
      <c r="F39" s="27">
        <v>7</v>
      </c>
      <c r="G39" s="11" t="s">
        <v>450</v>
      </c>
      <c r="H39" s="22">
        <v>1</v>
      </c>
      <c r="I39" s="22" t="s">
        <v>229</v>
      </c>
      <c r="J39" s="7">
        <v>0.98</v>
      </c>
      <c r="K39" s="7">
        <v>0.57999999999999996</v>
      </c>
      <c r="L39" s="7">
        <v>0.03</v>
      </c>
      <c r="M39" s="7">
        <f>J39-L39-N39</f>
        <v>0.92999999999999994</v>
      </c>
      <c r="N39" s="4">
        <v>0.02</v>
      </c>
      <c r="O39" s="11">
        <v>94</v>
      </c>
      <c r="P39" s="4">
        <v>1</v>
      </c>
      <c r="Q39" s="4"/>
      <c r="R39" s="4" t="s">
        <v>1574</v>
      </c>
      <c r="S39" s="4">
        <f>COUNT(Y39:BA39)</f>
        <v>0</v>
      </c>
      <c r="T39" s="4">
        <f>SUM(Y39:BA39)</f>
        <v>0</v>
      </c>
      <c r="U39" s="4">
        <f>COUNT(BB39:FL39)</f>
        <v>0</v>
      </c>
      <c r="V39" s="4">
        <f>SUM(BB39:FL39)</f>
        <v>0</v>
      </c>
      <c r="FQ39" s="4">
        <v>4</v>
      </c>
    </row>
    <row r="40" spans="1:194" ht="12.95" customHeight="1">
      <c r="A40" s="4" t="s">
        <v>706</v>
      </c>
      <c r="B40" s="4" t="s">
        <v>699</v>
      </c>
      <c r="C40" s="7">
        <v>1725</v>
      </c>
      <c r="D40" s="5" t="s">
        <v>707</v>
      </c>
      <c r="E40" s="5" t="s">
        <v>708</v>
      </c>
      <c r="F40" s="27">
        <v>1</v>
      </c>
      <c r="G40" s="22" t="s">
        <v>229</v>
      </c>
      <c r="H40" s="27">
        <v>1</v>
      </c>
      <c r="I40" s="27" t="s">
        <v>229</v>
      </c>
      <c r="J40" s="7">
        <v>1.6</v>
      </c>
      <c r="K40" s="7">
        <v>0.83</v>
      </c>
      <c r="L40" s="7">
        <v>0.15</v>
      </c>
      <c r="M40" s="7">
        <f>J40-L40-N40</f>
        <v>1.4500000000000002</v>
      </c>
      <c r="O40" s="7">
        <v>121</v>
      </c>
      <c r="P40" s="4">
        <v>1</v>
      </c>
      <c r="Q40" s="4"/>
      <c r="R40" s="4" t="s">
        <v>702</v>
      </c>
      <c r="S40" s="4">
        <f>COUNT(Y40:BA40)</f>
        <v>0</v>
      </c>
      <c r="T40" s="4">
        <f>SUM(Y40:BA40)</f>
        <v>0</v>
      </c>
      <c r="U40" s="4">
        <f>COUNT(BB40:FL40)</f>
        <v>0</v>
      </c>
      <c r="V40" s="4">
        <f>SUM(BB40:FL40)</f>
        <v>0</v>
      </c>
      <c r="AW40" s="4"/>
    </row>
    <row r="41" spans="1:194" ht="12.95" customHeight="1">
      <c r="A41" s="9" t="s">
        <v>2362</v>
      </c>
      <c r="B41" s="4" t="s">
        <v>984</v>
      </c>
      <c r="C41" s="7">
        <v>3643</v>
      </c>
      <c r="D41" s="4" t="s">
        <v>2363</v>
      </c>
      <c r="E41" s="4" t="s">
        <v>2364</v>
      </c>
      <c r="F41" s="22">
        <v>1</v>
      </c>
      <c r="G41" s="7" t="s">
        <v>229</v>
      </c>
      <c r="H41" s="22">
        <v>1</v>
      </c>
      <c r="I41" s="27" t="s">
        <v>229</v>
      </c>
      <c r="J41" s="7">
        <v>2.39</v>
      </c>
      <c r="K41" s="7">
        <v>2.2000000000000002</v>
      </c>
      <c r="L41" s="7">
        <v>0</v>
      </c>
      <c r="M41" s="7">
        <v>0.19</v>
      </c>
      <c r="O41" s="7">
        <v>139</v>
      </c>
      <c r="P41" s="5">
        <v>1</v>
      </c>
      <c r="Q41" s="5"/>
      <c r="R41" s="4" t="s">
        <v>572</v>
      </c>
      <c r="S41" s="4">
        <f>COUNT(Y41:BA41)</f>
        <v>0</v>
      </c>
      <c r="T41" s="4">
        <f>SUM(Y41:BA41)</f>
        <v>0</v>
      </c>
      <c r="U41" s="4">
        <f>COUNT(BB41:FL41)</f>
        <v>1</v>
      </c>
      <c r="V41" s="4">
        <f>SUM(BB41:FL41)</f>
        <v>800</v>
      </c>
      <c r="BO41" s="4">
        <v>800</v>
      </c>
    </row>
    <row r="42" spans="1:194" ht="12.95" customHeight="1">
      <c r="A42" s="8" t="s">
        <v>1219</v>
      </c>
      <c r="B42" s="4" t="s">
        <v>1206</v>
      </c>
      <c r="C42" s="7">
        <v>1269</v>
      </c>
      <c r="D42" s="5" t="s">
        <v>1220</v>
      </c>
      <c r="E42" s="5" t="s">
        <v>1221</v>
      </c>
      <c r="F42" s="27">
        <v>1</v>
      </c>
      <c r="G42" s="22" t="s">
        <v>229</v>
      </c>
      <c r="H42" s="27">
        <v>1</v>
      </c>
      <c r="I42" s="27" t="s">
        <v>229</v>
      </c>
      <c r="J42" s="11">
        <v>1.45</v>
      </c>
      <c r="K42" s="11">
        <v>0.28999999999999998</v>
      </c>
      <c r="L42" s="11">
        <v>0.02</v>
      </c>
      <c r="M42" s="7">
        <f>J42-L42-N42</f>
        <v>1.41</v>
      </c>
      <c r="N42" s="8">
        <v>0.02</v>
      </c>
      <c r="O42" s="7">
        <v>162</v>
      </c>
      <c r="P42" s="4">
        <v>1</v>
      </c>
      <c r="Q42" s="5"/>
      <c r="R42" s="4" t="s">
        <v>1010</v>
      </c>
      <c r="S42" s="4">
        <f>COUNT(Y42:BA42)</f>
        <v>0</v>
      </c>
      <c r="T42" s="4">
        <f>SUM(Y42:BA42)</f>
        <v>0</v>
      </c>
      <c r="U42" s="4">
        <f>COUNT(BB42:FL42)</f>
        <v>0</v>
      </c>
      <c r="V42" s="4">
        <f>SUM(BB42:FL42)</f>
        <v>0</v>
      </c>
      <c r="FX42" s="4">
        <v>1</v>
      </c>
      <c r="GJ42" s="4">
        <v>1</v>
      </c>
    </row>
    <row r="43" spans="1:194" ht="12.95" customHeight="1">
      <c r="A43" s="8" t="s">
        <v>1123</v>
      </c>
      <c r="B43" s="4" t="s">
        <v>1117</v>
      </c>
      <c r="C43" s="7">
        <v>489</v>
      </c>
      <c r="D43" s="5" t="s">
        <v>1124</v>
      </c>
      <c r="E43" s="5" t="s">
        <v>1125</v>
      </c>
      <c r="F43" s="27">
        <v>1</v>
      </c>
      <c r="G43" s="22" t="s">
        <v>229</v>
      </c>
      <c r="H43" s="27">
        <v>1</v>
      </c>
      <c r="I43" s="27" t="s">
        <v>229</v>
      </c>
      <c r="J43" s="11">
        <v>0.85</v>
      </c>
      <c r="K43" s="11">
        <v>0.09</v>
      </c>
      <c r="M43" s="7">
        <f>J43-L43-N43</f>
        <v>0.85</v>
      </c>
      <c r="O43" s="7">
        <v>217</v>
      </c>
      <c r="P43" s="4">
        <v>1</v>
      </c>
      <c r="Q43" s="5"/>
      <c r="R43" s="4" t="s">
        <v>1126</v>
      </c>
      <c r="S43" s="4">
        <f>COUNT(Y43:BA43)</f>
        <v>1</v>
      </c>
      <c r="T43" s="4">
        <f>SUM(Y43:BA43)</f>
        <v>10</v>
      </c>
      <c r="U43" s="4">
        <f>COUNT(BB43:FL43)</f>
        <v>1</v>
      </c>
      <c r="V43" s="4">
        <f>SUM(BB43:FL43)</f>
        <v>80</v>
      </c>
      <c r="Y43" s="4">
        <v>10</v>
      </c>
      <c r="CQ43" s="4">
        <v>80</v>
      </c>
      <c r="GL43" s="4">
        <v>1</v>
      </c>
    </row>
    <row r="44" spans="1:194" ht="12.95" customHeight="1">
      <c r="A44" s="4" t="s">
        <v>1222</v>
      </c>
      <c r="B44" s="4" t="s">
        <v>1206</v>
      </c>
      <c r="C44" s="7">
        <v>489</v>
      </c>
      <c r="D44" s="5" t="s">
        <v>1223</v>
      </c>
      <c r="E44" s="5" t="s">
        <v>1224</v>
      </c>
      <c r="F44" s="27">
        <v>5</v>
      </c>
      <c r="G44" s="27" t="s">
        <v>228</v>
      </c>
      <c r="H44" s="27">
        <v>1</v>
      </c>
      <c r="I44" s="27" t="s">
        <v>229</v>
      </c>
      <c r="J44" s="7">
        <v>0.73</v>
      </c>
      <c r="K44" s="7">
        <v>0.19</v>
      </c>
      <c r="L44" s="7">
        <v>0.43</v>
      </c>
      <c r="M44" s="7">
        <f>J44-L44-N44</f>
        <v>0.3</v>
      </c>
      <c r="O44" s="7">
        <v>209</v>
      </c>
      <c r="P44" s="4">
        <v>1</v>
      </c>
      <c r="Q44" s="4"/>
      <c r="R44" s="4" t="s">
        <v>1126</v>
      </c>
      <c r="S44" s="4">
        <f>COUNT(Y44:BA44)</f>
        <v>1</v>
      </c>
      <c r="T44" s="4">
        <f>SUM(Y44:BA44)</f>
        <v>2</v>
      </c>
      <c r="U44" s="4">
        <f>COUNT(BB44:FL44)</f>
        <v>0</v>
      </c>
      <c r="V44" s="4">
        <f>SUM(BB44:FL44)</f>
        <v>0</v>
      </c>
      <c r="Y44" s="4">
        <v>2</v>
      </c>
      <c r="AW44" s="4"/>
    </row>
    <row r="45" spans="1:194" ht="12.95" customHeight="1">
      <c r="A45" s="4" t="s">
        <v>635</v>
      </c>
      <c r="B45" s="4" t="s">
        <v>636</v>
      </c>
      <c r="C45" s="7">
        <v>1210</v>
      </c>
      <c r="D45" s="5" t="s">
        <v>637</v>
      </c>
      <c r="E45" s="5" t="s">
        <v>638</v>
      </c>
      <c r="F45" s="27">
        <v>1</v>
      </c>
      <c r="G45" s="22" t="s">
        <v>229</v>
      </c>
      <c r="H45" s="27">
        <v>1</v>
      </c>
      <c r="I45" s="27" t="s">
        <v>229</v>
      </c>
      <c r="J45" s="7">
        <v>2.68</v>
      </c>
      <c r="K45" s="7" t="s">
        <v>360</v>
      </c>
      <c r="L45" s="7">
        <v>1.5</v>
      </c>
      <c r="M45" s="7">
        <f>J45-L45-N45</f>
        <v>1.1800000000000002</v>
      </c>
      <c r="O45" s="7">
        <v>97</v>
      </c>
      <c r="P45" s="4">
        <v>1</v>
      </c>
      <c r="Q45" s="5"/>
      <c r="R45" s="4" t="s">
        <v>572</v>
      </c>
      <c r="S45" s="4">
        <f>COUNT(Y45:BA45)</f>
        <v>0</v>
      </c>
      <c r="T45" s="4">
        <f>SUM(Y45:BA45)</f>
        <v>0</v>
      </c>
      <c r="U45" s="4">
        <f>COUNT(BB45:FL45)</f>
        <v>0</v>
      </c>
      <c r="V45" s="4">
        <f>SUM(BB45:FL45)</f>
        <v>0</v>
      </c>
    </row>
    <row r="46" spans="1:194" ht="12.95" customHeight="1">
      <c r="A46" s="4" t="s">
        <v>600</v>
      </c>
      <c r="B46" s="4" t="s">
        <v>601</v>
      </c>
      <c r="C46" s="7">
        <v>2995</v>
      </c>
      <c r="D46" s="5" t="s">
        <v>602</v>
      </c>
      <c r="E46" s="5" t="s">
        <v>603</v>
      </c>
      <c r="F46" s="27">
        <v>6</v>
      </c>
      <c r="G46" s="22" t="s">
        <v>437</v>
      </c>
      <c r="H46" s="27">
        <v>1</v>
      </c>
      <c r="I46" s="27" t="s">
        <v>229</v>
      </c>
      <c r="J46" s="7">
        <v>1.2</v>
      </c>
      <c r="K46" s="7">
        <v>0.43</v>
      </c>
      <c r="L46" s="7">
        <v>0.4</v>
      </c>
      <c r="M46" s="7">
        <f>J46-L46-N46</f>
        <v>0.79999999999999993</v>
      </c>
      <c r="O46" s="7">
        <v>227</v>
      </c>
      <c r="P46" s="4">
        <v>1</v>
      </c>
      <c r="Q46" s="4"/>
      <c r="R46" s="4" t="s">
        <v>572</v>
      </c>
      <c r="S46" s="4">
        <f>COUNT(Y46:BA46)</f>
        <v>0</v>
      </c>
      <c r="T46" s="4">
        <f>SUM(Y46:BA46)</f>
        <v>0</v>
      </c>
      <c r="U46" s="4">
        <f>COUNT(BB46:FL46)</f>
        <v>0</v>
      </c>
      <c r="V46" s="4">
        <f>SUM(BB46:FL46)</f>
        <v>0</v>
      </c>
      <c r="AW46" s="4"/>
    </row>
    <row r="47" spans="1:194" ht="12.95" customHeight="1">
      <c r="A47" s="4" t="s">
        <v>1164</v>
      </c>
      <c r="B47" s="4" t="s">
        <v>1165</v>
      </c>
      <c r="C47" s="7">
        <v>1050</v>
      </c>
      <c r="D47" s="5" t="s">
        <v>1166</v>
      </c>
      <c r="E47" s="5" t="s">
        <v>1167</v>
      </c>
      <c r="F47" s="27">
        <v>1</v>
      </c>
      <c r="G47" s="22" t="s">
        <v>229</v>
      </c>
      <c r="H47" s="27">
        <v>1</v>
      </c>
      <c r="I47" s="27" t="s">
        <v>229</v>
      </c>
      <c r="J47" s="7">
        <v>0.77</v>
      </c>
      <c r="K47" s="7">
        <v>0.48</v>
      </c>
      <c r="L47" s="7">
        <v>0.05</v>
      </c>
      <c r="M47" s="7">
        <f>J47-L47-N47</f>
        <v>0.72</v>
      </c>
      <c r="O47" s="7">
        <v>337</v>
      </c>
      <c r="P47" s="4">
        <v>1</v>
      </c>
      <c r="Q47" s="4"/>
      <c r="R47" s="4" t="s">
        <v>572</v>
      </c>
      <c r="S47" s="4">
        <f>COUNT(Y47:BA47)</f>
        <v>0</v>
      </c>
      <c r="T47" s="4">
        <f>SUM(Y47:BA47)</f>
        <v>0</v>
      </c>
      <c r="U47" s="4">
        <f>COUNT(BB47:FL47)</f>
        <v>0</v>
      </c>
      <c r="V47" s="4">
        <f>SUM(BB47:FL47)</f>
        <v>0</v>
      </c>
      <c r="AW47" s="4"/>
    </row>
    <row r="48" spans="1:194" ht="12.95" customHeight="1">
      <c r="A48" s="4" t="s">
        <v>256</v>
      </c>
      <c r="B48" s="4" t="s">
        <v>225</v>
      </c>
      <c r="C48" s="7">
        <v>735</v>
      </c>
      <c r="D48" s="5" t="s">
        <v>257</v>
      </c>
      <c r="E48" s="5" t="s">
        <v>258</v>
      </c>
      <c r="F48" s="27">
        <v>1</v>
      </c>
      <c r="G48" s="27" t="s">
        <v>229</v>
      </c>
      <c r="H48" s="27">
        <v>1</v>
      </c>
      <c r="I48" s="27" t="s">
        <v>229</v>
      </c>
      <c r="J48" s="7">
        <v>1.19</v>
      </c>
      <c r="K48" s="7">
        <v>0.77</v>
      </c>
      <c r="L48" s="7">
        <v>0.08</v>
      </c>
      <c r="M48" s="7">
        <f>J48-L48-N48</f>
        <v>1.1099999999999999</v>
      </c>
      <c r="O48" s="7">
        <v>185</v>
      </c>
      <c r="P48" s="4">
        <v>1</v>
      </c>
      <c r="Q48" s="4"/>
      <c r="R48" s="4" t="s">
        <v>230</v>
      </c>
      <c r="S48" s="4">
        <f>COUNT(Y48:BA48)</f>
        <v>0</v>
      </c>
      <c r="T48" s="4">
        <f>SUM(Y48:BA48)</f>
        <v>0</v>
      </c>
      <c r="U48" s="4">
        <f>COUNT(BB48:FL48)</f>
        <v>0</v>
      </c>
      <c r="V48" s="4">
        <f>SUM(BB48:FL48)</f>
        <v>0</v>
      </c>
      <c r="AW48" s="4"/>
    </row>
    <row r="49" spans="1:194" ht="12.95" customHeight="1">
      <c r="A49" s="4" t="s">
        <v>256</v>
      </c>
      <c r="B49" s="4" t="s">
        <v>225</v>
      </c>
      <c r="C49" s="7">
        <v>735</v>
      </c>
      <c r="D49" s="5" t="s">
        <v>259</v>
      </c>
      <c r="E49" s="5" t="s">
        <v>260</v>
      </c>
      <c r="F49" s="27">
        <v>1</v>
      </c>
      <c r="G49" s="27" t="s">
        <v>229</v>
      </c>
      <c r="H49" s="27">
        <v>1</v>
      </c>
      <c r="I49" s="27" t="s">
        <v>229</v>
      </c>
      <c r="J49" s="7">
        <v>1.54</v>
      </c>
      <c r="K49" s="7">
        <v>0.35</v>
      </c>
      <c r="L49" s="7">
        <v>0.53</v>
      </c>
      <c r="M49" s="7">
        <f>J49-L49-N49</f>
        <v>1.01</v>
      </c>
      <c r="O49" s="7">
        <v>173</v>
      </c>
      <c r="P49" s="4">
        <v>1</v>
      </c>
      <c r="Q49" s="4"/>
      <c r="R49" s="4" t="s">
        <v>230</v>
      </c>
      <c r="S49" s="4">
        <f>COUNT(Y49:BA49)</f>
        <v>0</v>
      </c>
      <c r="T49" s="4">
        <f>SUM(Y49:BA49)</f>
        <v>0</v>
      </c>
      <c r="U49" s="4">
        <f>COUNT(BB49:FL49)</f>
        <v>0</v>
      </c>
      <c r="V49" s="4">
        <f>SUM(BB49:FL49)</f>
        <v>0</v>
      </c>
      <c r="AW49" s="4"/>
    </row>
    <row r="50" spans="1:194" ht="12.95" customHeight="1">
      <c r="A50" s="9" t="s">
        <v>2525</v>
      </c>
      <c r="B50" s="4" t="s">
        <v>1469</v>
      </c>
      <c r="C50" s="7">
        <v>3989</v>
      </c>
      <c r="D50" s="4" t="s">
        <v>2526</v>
      </c>
      <c r="E50" s="4" t="s">
        <v>2527</v>
      </c>
      <c r="F50" s="7">
        <v>2</v>
      </c>
      <c r="G50" s="7" t="s">
        <v>379</v>
      </c>
      <c r="H50" s="27">
        <v>2</v>
      </c>
      <c r="I50" s="7" t="s">
        <v>379</v>
      </c>
      <c r="J50" s="7">
        <v>0.27</v>
      </c>
      <c r="K50" s="7">
        <v>0.19</v>
      </c>
      <c r="L50" s="7">
        <v>0.06</v>
      </c>
      <c r="M50" s="7">
        <v>0.08</v>
      </c>
      <c r="O50" s="7">
        <v>147</v>
      </c>
      <c r="P50" s="5">
        <v>1</v>
      </c>
      <c r="Q50" s="5"/>
      <c r="R50" s="4" t="s">
        <v>572</v>
      </c>
      <c r="S50" s="4">
        <f>COUNT(Y50:BA50)</f>
        <v>0</v>
      </c>
      <c r="T50" s="4">
        <f>SUM(Y50:BA50)</f>
        <v>0</v>
      </c>
      <c r="U50" s="4">
        <f>COUNT(BB50:FL50)</f>
        <v>0</v>
      </c>
      <c r="V50" s="4">
        <f>SUM(BB50:FL50)</f>
        <v>0</v>
      </c>
    </row>
    <row r="51" spans="1:194">
      <c r="A51" s="9" t="s">
        <v>2525</v>
      </c>
      <c r="B51" s="4" t="s">
        <v>1469</v>
      </c>
      <c r="C51" s="7">
        <v>3989</v>
      </c>
      <c r="D51" s="4" t="s">
        <v>2528</v>
      </c>
      <c r="E51" s="4" t="s">
        <v>2529</v>
      </c>
      <c r="F51" s="7">
        <v>5</v>
      </c>
      <c r="G51" s="7" t="s">
        <v>228</v>
      </c>
      <c r="H51" s="22">
        <v>1</v>
      </c>
      <c r="I51" s="7" t="s">
        <v>229</v>
      </c>
      <c r="J51" s="7">
        <v>2.35</v>
      </c>
      <c r="K51" s="7">
        <v>1.03</v>
      </c>
      <c r="L51" s="7">
        <v>0.54</v>
      </c>
      <c r="M51" s="7">
        <v>0.78</v>
      </c>
      <c r="O51" s="7">
        <v>129</v>
      </c>
      <c r="P51" s="5">
        <v>1</v>
      </c>
      <c r="Q51" s="5"/>
      <c r="R51" s="4" t="s">
        <v>572</v>
      </c>
      <c r="S51" s="4">
        <f>COUNT(Y51:BA51)</f>
        <v>0</v>
      </c>
      <c r="T51" s="4">
        <f>SUM(Y51:BA51)</f>
        <v>0</v>
      </c>
      <c r="U51" s="4">
        <f>COUNT(BB51:FL51)</f>
        <v>0</v>
      </c>
      <c r="V51" s="4">
        <f>SUM(BB51:FL51)</f>
        <v>0</v>
      </c>
    </row>
    <row r="52" spans="1:194" ht="12.95" customHeight="1">
      <c r="A52" s="17" t="s">
        <v>2673</v>
      </c>
      <c r="B52" s="17" t="s">
        <v>1165</v>
      </c>
      <c r="C52" s="7">
        <v>658</v>
      </c>
      <c r="D52" s="4" t="s">
        <v>2674</v>
      </c>
      <c r="E52" s="4" t="s">
        <v>2675</v>
      </c>
      <c r="F52" s="22">
        <v>1</v>
      </c>
      <c r="G52" s="7" t="s">
        <v>229</v>
      </c>
      <c r="H52" s="22">
        <v>1</v>
      </c>
      <c r="I52" s="27" t="s">
        <v>229</v>
      </c>
      <c r="J52" s="7">
        <v>0.72</v>
      </c>
      <c r="K52" s="7">
        <v>0.27</v>
      </c>
      <c r="L52" s="7">
        <v>0.12</v>
      </c>
      <c r="M52" s="7">
        <v>0.36</v>
      </c>
      <c r="N52" s="3">
        <v>0.03</v>
      </c>
      <c r="O52" s="7">
        <v>112</v>
      </c>
      <c r="P52" s="7">
        <v>1</v>
      </c>
      <c r="Q52" s="7"/>
      <c r="R52" s="17" t="s">
        <v>2669</v>
      </c>
      <c r="S52" s="4">
        <f>COUNT(Y52:BA52)</f>
        <v>0</v>
      </c>
      <c r="T52" s="4">
        <f>SUM(Y52:BA52)</f>
        <v>0</v>
      </c>
      <c r="U52" s="4">
        <f>COUNT(BB52:FL52)</f>
        <v>3</v>
      </c>
      <c r="V52" s="4">
        <f>SUM(BB52:FL52)</f>
        <v>252</v>
      </c>
      <c r="W52" s="18"/>
      <c r="X52" s="18"/>
      <c r="Y52" s="18"/>
      <c r="Z52" s="18"/>
      <c r="AA52" s="18"/>
      <c r="AB52" s="18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>
        <v>1</v>
      </c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17">
        <v>250</v>
      </c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>
        <v>1</v>
      </c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</row>
    <row r="53" spans="1:194">
      <c r="A53" s="8" t="s">
        <v>2676</v>
      </c>
      <c r="B53" s="17" t="s">
        <v>1165</v>
      </c>
      <c r="C53" s="7">
        <v>8564</v>
      </c>
      <c r="D53" s="4" t="s">
        <v>2677</v>
      </c>
      <c r="E53" s="4" t="s">
        <v>2678</v>
      </c>
      <c r="F53" s="27">
        <v>3</v>
      </c>
      <c r="G53" s="7" t="s">
        <v>576</v>
      </c>
      <c r="H53" s="27">
        <v>3</v>
      </c>
      <c r="I53" s="7" t="s">
        <v>576</v>
      </c>
      <c r="J53" s="19">
        <v>3.55</v>
      </c>
      <c r="K53" s="19">
        <v>0.75</v>
      </c>
      <c r="L53" s="19">
        <v>1.3</v>
      </c>
      <c r="M53" s="19">
        <v>1.93</v>
      </c>
      <c r="N53" s="17">
        <v>7.0000000000000007E-2</v>
      </c>
      <c r="O53" s="19">
        <v>201</v>
      </c>
      <c r="P53" s="7">
        <v>1</v>
      </c>
      <c r="Q53" s="7"/>
      <c r="R53" s="17" t="s">
        <v>2669</v>
      </c>
      <c r="S53" s="4">
        <f>COUNT(Y53:BA53)</f>
        <v>0</v>
      </c>
      <c r="T53" s="4">
        <f>SUM(Y53:BA53)</f>
        <v>0</v>
      </c>
      <c r="U53" s="4">
        <f>COUNT(BB53:FL53)</f>
        <v>0</v>
      </c>
      <c r="V53" s="4">
        <f>SUM(BB53:FL53)</f>
        <v>0</v>
      </c>
      <c r="W53" s="18"/>
      <c r="X53" s="18"/>
      <c r="Y53" s="18"/>
      <c r="Z53" s="18"/>
      <c r="AA53" s="18"/>
      <c r="AB53" s="18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</row>
    <row r="54" spans="1:194" ht="12.95" customHeight="1">
      <c r="A54" s="8" t="s">
        <v>2679</v>
      </c>
      <c r="B54" s="17" t="s">
        <v>1165</v>
      </c>
      <c r="C54" s="7">
        <v>8564</v>
      </c>
      <c r="D54" s="4" t="s">
        <v>2680</v>
      </c>
      <c r="E54" s="4" t="s">
        <v>2681</v>
      </c>
      <c r="F54" s="22">
        <v>1</v>
      </c>
      <c r="G54" s="7" t="s">
        <v>229</v>
      </c>
      <c r="H54" s="22">
        <v>1</v>
      </c>
      <c r="I54" s="27" t="s">
        <v>229</v>
      </c>
      <c r="J54" s="19">
        <v>2.65</v>
      </c>
      <c r="K54" s="19">
        <v>2.0099999999999998</v>
      </c>
      <c r="L54" s="19">
        <v>0.43</v>
      </c>
      <c r="M54" s="19">
        <v>0.59</v>
      </c>
      <c r="N54" s="17">
        <v>0.03</v>
      </c>
      <c r="O54" s="19">
        <v>152</v>
      </c>
      <c r="P54" s="7">
        <v>1</v>
      </c>
      <c r="Q54" s="7"/>
      <c r="R54" s="17" t="s">
        <v>2669</v>
      </c>
      <c r="S54" s="4">
        <f>COUNT(Y54:BA54)</f>
        <v>0</v>
      </c>
      <c r="T54" s="4">
        <f>SUM(Y54:BA54)</f>
        <v>0</v>
      </c>
      <c r="U54" s="4">
        <f>COUNT(BB54:FL54)</f>
        <v>0</v>
      </c>
      <c r="V54" s="4">
        <f>SUM(BB54:FL54)</f>
        <v>0</v>
      </c>
      <c r="W54" s="18"/>
      <c r="X54" s="18"/>
      <c r="Y54" s="18"/>
      <c r="Z54" s="18"/>
      <c r="AA54" s="18"/>
      <c r="AB54" s="18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</row>
    <row r="55" spans="1:194" ht="12.95" customHeight="1">
      <c r="A55" s="8" t="s">
        <v>2679</v>
      </c>
      <c r="B55" s="17" t="s">
        <v>1165</v>
      </c>
      <c r="C55" s="7">
        <v>8564</v>
      </c>
      <c r="D55" s="4" t="s">
        <v>2682</v>
      </c>
      <c r="E55" s="4" t="s">
        <v>2683</v>
      </c>
      <c r="F55" s="22">
        <v>1</v>
      </c>
      <c r="G55" s="7" t="s">
        <v>229</v>
      </c>
      <c r="H55" s="22">
        <v>1</v>
      </c>
      <c r="I55" s="27" t="s">
        <v>229</v>
      </c>
      <c r="J55" s="11">
        <v>0.6</v>
      </c>
      <c r="K55" s="11">
        <v>0</v>
      </c>
      <c r="L55" s="11">
        <v>0</v>
      </c>
      <c r="M55" s="11">
        <v>0.5</v>
      </c>
      <c r="N55" s="20">
        <v>0.1</v>
      </c>
      <c r="O55" s="11">
        <v>158</v>
      </c>
      <c r="P55" s="7">
        <v>1</v>
      </c>
      <c r="Q55" s="7"/>
      <c r="R55" s="17" t="s">
        <v>2669</v>
      </c>
      <c r="S55" s="4">
        <f>COUNT(Y55:BA55)</f>
        <v>0</v>
      </c>
      <c r="T55" s="4">
        <f>SUM(Y55:BA55)</f>
        <v>0</v>
      </c>
      <c r="U55" s="4">
        <f>COUNT(BB55:FL55)</f>
        <v>0</v>
      </c>
      <c r="V55" s="4">
        <f>SUM(BB55:FL55)</f>
        <v>0</v>
      </c>
      <c r="W55" s="18"/>
      <c r="X55" s="18"/>
      <c r="Y55" s="18"/>
      <c r="Z55" s="18"/>
      <c r="AA55" s="18"/>
      <c r="AB55" s="18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</row>
    <row r="56" spans="1:194" ht="12.95" customHeight="1">
      <c r="A56" s="5" t="s">
        <v>2684</v>
      </c>
      <c r="B56" s="17" t="s">
        <v>601</v>
      </c>
      <c r="C56" s="7" t="s">
        <v>360</v>
      </c>
      <c r="D56" s="5" t="s">
        <v>3054</v>
      </c>
      <c r="E56" s="4" t="s">
        <v>3055</v>
      </c>
      <c r="F56" s="22">
        <v>1</v>
      </c>
      <c r="G56" s="7" t="s">
        <v>229</v>
      </c>
      <c r="H56" s="22">
        <v>1</v>
      </c>
      <c r="I56" s="27" t="s">
        <v>229</v>
      </c>
      <c r="J56" s="7">
        <v>1.68</v>
      </c>
      <c r="K56" s="7">
        <v>0.42</v>
      </c>
      <c r="L56" s="7">
        <v>0.94</v>
      </c>
      <c r="M56" s="7">
        <v>0.26</v>
      </c>
      <c r="N56" s="4">
        <v>0.06</v>
      </c>
      <c r="O56" s="7">
        <v>136</v>
      </c>
      <c r="P56" s="7">
        <v>1</v>
      </c>
      <c r="R56" s="5" t="s">
        <v>2405</v>
      </c>
      <c r="S56" s="4">
        <f>COUNT(Y56:BA56)</f>
        <v>0</v>
      </c>
      <c r="T56" s="4">
        <f>SUM(Y56:BA56)</f>
        <v>0</v>
      </c>
      <c r="U56" s="4">
        <f>COUNT(BB56:FL56)</f>
        <v>1</v>
      </c>
      <c r="V56" s="4">
        <f>SUM(BB56:FL56)</f>
        <v>2</v>
      </c>
      <c r="BO56" s="4">
        <v>2</v>
      </c>
    </row>
    <row r="57" spans="1:194" ht="12.95" customHeight="1">
      <c r="A57" s="8" t="s">
        <v>2684</v>
      </c>
      <c r="B57" s="17" t="s">
        <v>1165</v>
      </c>
      <c r="C57" s="7">
        <v>6777</v>
      </c>
      <c r="D57" s="4" t="s">
        <v>2685</v>
      </c>
      <c r="E57" s="4" t="s">
        <v>2686</v>
      </c>
      <c r="F57" s="22">
        <v>1</v>
      </c>
      <c r="G57" s="22" t="s">
        <v>229</v>
      </c>
      <c r="H57" s="22">
        <v>1</v>
      </c>
      <c r="I57" s="27" t="s">
        <v>229</v>
      </c>
      <c r="J57" s="19">
        <v>1.55</v>
      </c>
      <c r="K57" s="19">
        <v>0.4</v>
      </c>
      <c r="L57" s="19">
        <v>1.1000000000000001</v>
      </c>
      <c r="M57" s="19">
        <v>0.05</v>
      </c>
      <c r="N57" s="17"/>
      <c r="O57" s="19">
        <v>136</v>
      </c>
      <c r="P57" s="7">
        <v>1</v>
      </c>
      <c r="Q57" s="7"/>
      <c r="R57" s="17" t="s">
        <v>2669</v>
      </c>
      <c r="S57" s="4">
        <f>COUNT(Y57:BA57)</f>
        <v>0</v>
      </c>
      <c r="T57" s="4">
        <f>SUM(Y57:BA57)</f>
        <v>0</v>
      </c>
      <c r="U57" s="4">
        <f>COUNT(BB57:FL57)</f>
        <v>0</v>
      </c>
      <c r="V57" s="4">
        <f>SUM(BB57:FL57)</f>
        <v>0</v>
      </c>
      <c r="W57" s="18"/>
      <c r="X57" s="18"/>
      <c r="Y57" s="18"/>
      <c r="Z57" s="18"/>
      <c r="AA57" s="18"/>
      <c r="AB57" s="18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</row>
    <row r="58" spans="1:194" ht="12.95" customHeight="1">
      <c r="A58" s="8" t="s">
        <v>2687</v>
      </c>
      <c r="B58" s="17" t="s">
        <v>1165</v>
      </c>
      <c r="C58" s="7">
        <v>220</v>
      </c>
      <c r="D58" s="4" t="s">
        <v>2688</v>
      </c>
      <c r="E58" s="4" t="s">
        <v>2689</v>
      </c>
      <c r="F58" s="22">
        <v>1</v>
      </c>
      <c r="G58" s="7" t="s">
        <v>229</v>
      </c>
      <c r="H58" s="22">
        <v>1</v>
      </c>
      <c r="I58" s="27" t="s">
        <v>229</v>
      </c>
      <c r="J58" s="19">
        <v>1.32</v>
      </c>
      <c r="K58" s="19">
        <v>0.4</v>
      </c>
      <c r="L58" s="19">
        <v>0.64</v>
      </c>
      <c r="M58" s="19">
        <v>0.28000000000000003</v>
      </c>
      <c r="N58" s="17">
        <v>0.04</v>
      </c>
      <c r="O58" s="19">
        <v>233</v>
      </c>
      <c r="P58" s="7">
        <v>1</v>
      </c>
      <c r="Q58" s="7"/>
      <c r="R58" s="17" t="s">
        <v>2669</v>
      </c>
      <c r="S58" s="4">
        <f>COUNT(Y58:BA58)</f>
        <v>0</v>
      </c>
      <c r="T58" s="4">
        <f>SUM(Y58:BA58)</f>
        <v>0</v>
      </c>
      <c r="U58" s="4">
        <f>COUNT(BB58:FL58)</f>
        <v>0</v>
      </c>
      <c r="V58" s="4">
        <f>SUM(BB58:FL58)</f>
        <v>0</v>
      </c>
      <c r="W58" s="18"/>
      <c r="X58" s="18"/>
      <c r="Y58" s="18"/>
      <c r="Z58" s="18"/>
      <c r="AA58" s="18"/>
      <c r="AB58" s="18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</row>
    <row r="59" spans="1:194" ht="12.95" customHeight="1">
      <c r="A59" s="17" t="s">
        <v>2690</v>
      </c>
      <c r="B59" s="17" t="s">
        <v>1165</v>
      </c>
      <c r="C59" s="7">
        <v>1300</v>
      </c>
      <c r="D59" s="4" t="s">
        <v>2691</v>
      </c>
      <c r="E59" s="4" t="s">
        <v>2692</v>
      </c>
      <c r="F59" s="22">
        <v>1</v>
      </c>
      <c r="G59" s="7" t="s">
        <v>229</v>
      </c>
      <c r="H59" s="22">
        <v>1</v>
      </c>
      <c r="I59" s="27" t="s">
        <v>229</v>
      </c>
      <c r="J59" s="7">
        <v>5.01</v>
      </c>
      <c r="K59" s="7">
        <v>1.17</v>
      </c>
      <c r="L59" s="7">
        <v>1.87</v>
      </c>
      <c r="M59" s="7">
        <v>2.35</v>
      </c>
      <c r="N59" s="3">
        <v>0.03</v>
      </c>
      <c r="O59" s="7">
        <v>131</v>
      </c>
      <c r="P59" s="7">
        <v>1</v>
      </c>
      <c r="Q59" s="7"/>
      <c r="R59" s="17" t="s">
        <v>2669</v>
      </c>
      <c r="S59" s="4">
        <f>COUNT(Y59:BA59)</f>
        <v>0</v>
      </c>
      <c r="T59" s="4">
        <f>SUM(Y59:BA59)</f>
        <v>0</v>
      </c>
      <c r="U59" s="4">
        <f>COUNT(BB59:FL59)</f>
        <v>13</v>
      </c>
      <c r="V59" s="4">
        <f>SUM(BB59:FL59)</f>
        <v>10430</v>
      </c>
      <c r="W59" s="18"/>
      <c r="X59" s="18"/>
      <c r="Y59" s="18"/>
      <c r="Z59" s="18"/>
      <c r="AA59" s="18"/>
      <c r="AB59" s="18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>
        <v>200</v>
      </c>
      <c r="BP59" s="3"/>
      <c r="BQ59" s="3"/>
      <c r="BR59" s="3"/>
      <c r="BS59" s="3">
        <v>15</v>
      </c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>
        <v>1</v>
      </c>
      <c r="CE59" s="3"/>
      <c r="CF59" s="3"/>
      <c r="CG59" s="3"/>
      <c r="CH59" s="3"/>
      <c r="CI59" s="3"/>
      <c r="CJ59" s="3">
        <v>100</v>
      </c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>
        <v>1</v>
      </c>
      <c r="CV59" s="3"/>
      <c r="CW59" s="3"/>
      <c r="CX59" s="3"/>
      <c r="CY59" s="3"/>
      <c r="CZ59" s="3"/>
      <c r="DA59" s="3"/>
      <c r="DB59" s="3">
        <v>1</v>
      </c>
      <c r="DC59" s="3"/>
      <c r="DD59" s="3"/>
      <c r="DE59" s="3"/>
      <c r="DF59" s="3"/>
      <c r="DG59" s="3"/>
      <c r="DH59" s="3"/>
      <c r="DI59" s="3"/>
      <c r="DJ59" s="3">
        <v>1</v>
      </c>
      <c r="DK59" s="3">
        <v>1</v>
      </c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17">
        <v>10000</v>
      </c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>
        <v>5</v>
      </c>
      <c r="EY59" s="3">
        <v>100</v>
      </c>
      <c r="EZ59" s="3">
        <v>1</v>
      </c>
      <c r="FA59" s="3">
        <v>4</v>
      </c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</row>
    <row r="60" spans="1:194" ht="12.95" customHeight="1">
      <c r="A60" s="8" t="s">
        <v>2699</v>
      </c>
      <c r="B60" s="17" t="s">
        <v>1165</v>
      </c>
      <c r="C60" s="7">
        <v>13224</v>
      </c>
      <c r="D60" s="4" t="s">
        <v>2700</v>
      </c>
      <c r="E60" s="4" t="s">
        <v>2701</v>
      </c>
      <c r="F60" s="27">
        <v>3</v>
      </c>
      <c r="G60" s="7" t="s">
        <v>576</v>
      </c>
      <c r="H60" s="22">
        <v>1</v>
      </c>
      <c r="I60" s="7" t="s">
        <v>229</v>
      </c>
      <c r="J60" s="19">
        <v>4.5999999999999996</v>
      </c>
      <c r="K60" s="19">
        <v>3.57</v>
      </c>
      <c r="L60" s="19">
        <v>1.45</v>
      </c>
      <c r="M60" s="19">
        <v>0.55000000000000004</v>
      </c>
      <c r="N60" s="17">
        <v>7.0000000000000007E-2</v>
      </c>
      <c r="O60" s="19">
        <v>148</v>
      </c>
      <c r="P60" s="7">
        <v>1</v>
      </c>
      <c r="Q60" s="7"/>
      <c r="R60" s="17" t="s">
        <v>2669</v>
      </c>
      <c r="S60" s="4">
        <f>COUNT(Y60:BA60)</f>
        <v>0</v>
      </c>
      <c r="T60" s="4">
        <f>SUM(Y60:BA60)</f>
        <v>0</v>
      </c>
      <c r="U60" s="4">
        <f>COUNT(BB60:FL60)</f>
        <v>0</v>
      </c>
      <c r="V60" s="4">
        <f>SUM(BB60:FL60)</f>
        <v>0</v>
      </c>
      <c r="W60" s="18"/>
      <c r="X60" s="18"/>
      <c r="Y60" s="18"/>
      <c r="Z60" s="18"/>
      <c r="AA60" s="18"/>
      <c r="AB60" s="18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</row>
    <row r="61" spans="1:194" ht="12.95" customHeight="1">
      <c r="A61" s="8" t="s">
        <v>2699</v>
      </c>
      <c r="B61" s="17" t="s">
        <v>1165</v>
      </c>
      <c r="C61" s="7">
        <v>13224</v>
      </c>
      <c r="D61" s="4" t="s">
        <v>2702</v>
      </c>
      <c r="E61" s="4" t="s">
        <v>2703</v>
      </c>
      <c r="F61" s="27">
        <v>3</v>
      </c>
      <c r="G61" s="7" t="s">
        <v>576</v>
      </c>
      <c r="H61" s="22">
        <v>1</v>
      </c>
      <c r="I61" s="7" t="s">
        <v>229</v>
      </c>
      <c r="J61" s="19" t="s">
        <v>360</v>
      </c>
      <c r="K61" s="19" t="s">
        <v>360</v>
      </c>
      <c r="L61" s="19" t="s">
        <v>360</v>
      </c>
      <c r="M61" s="19" t="s">
        <v>360</v>
      </c>
      <c r="N61" s="17" t="s">
        <v>360</v>
      </c>
      <c r="O61" s="19">
        <v>211</v>
      </c>
      <c r="P61" s="7"/>
      <c r="Q61" s="7">
        <v>1</v>
      </c>
      <c r="R61" s="17" t="s">
        <v>2669</v>
      </c>
      <c r="S61" s="4">
        <f>COUNT(Y61:BA61)</f>
        <v>1</v>
      </c>
      <c r="T61" s="4">
        <f>SUM(Y61:BA61)</f>
        <v>3</v>
      </c>
      <c r="U61" s="4">
        <f>COUNT(BB61:FL61)</f>
        <v>3</v>
      </c>
      <c r="V61" s="4">
        <f>SUM(BB61:FL61)</f>
        <v>221</v>
      </c>
      <c r="W61" s="18"/>
      <c r="X61" s="18"/>
      <c r="Y61" s="18"/>
      <c r="Z61" s="18"/>
      <c r="AA61" s="18"/>
      <c r="AB61" s="18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>
        <v>3</v>
      </c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>
        <v>20</v>
      </c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>
        <v>1</v>
      </c>
      <c r="EW61" s="3"/>
      <c r="EX61" s="3"/>
      <c r="EY61" s="3"/>
      <c r="EZ61" s="3">
        <v>200</v>
      </c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</row>
    <row r="62" spans="1:194" ht="12.95" customHeight="1">
      <c r="A62" s="3" t="s">
        <v>2693</v>
      </c>
      <c r="B62" s="17" t="s">
        <v>1165</v>
      </c>
      <c r="C62" s="7">
        <v>13224</v>
      </c>
      <c r="D62" s="4" t="s">
        <v>2694</v>
      </c>
      <c r="E62" s="4" t="s">
        <v>2695</v>
      </c>
      <c r="F62" s="27">
        <v>3</v>
      </c>
      <c r="G62" s="7" t="s">
        <v>576</v>
      </c>
      <c r="H62" s="22">
        <v>1</v>
      </c>
      <c r="I62" s="7" t="s">
        <v>229</v>
      </c>
      <c r="J62" s="7">
        <v>0.93</v>
      </c>
      <c r="K62" s="7">
        <v>0</v>
      </c>
      <c r="L62" s="7">
        <v>0.33</v>
      </c>
      <c r="M62" s="7">
        <v>0.56999999999999995</v>
      </c>
      <c r="N62" s="3">
        <v>0.03</v>
      </c>
      <c r="O62" s="7">
        <v>193</v>
      </c>
      <c r="P62" s="7">
        <v>1</v>
      </c>
      <c r="Q62" s="7"/>
      <c r="R62" s="17" t="s">
        <v>2669</v>
      </c>
      <c r="S62" s="4">
        <f>COUNT(Y62:BA62)</f>
        <v>0</v>
      </c>
      <c r="T62" s="4">
        <f>SUM(Y62:BA62)</f>
        <v>0</v>
      </c>
      <c r="U62" s="4">
        <f>COUNT(BB62:FL62)</f>
        <v>3</v>
      </c>
      <c r="V62" s="4">
        <f>SUM(BB62:FL62)</f>
        <v>42</v>
      </c>
      <c r="W62" s="18"/>
      <c r="X62" s="18"/>
      <c r="Y62" s="18"/>
      <c r="Z62" s="18"/>
      <c r="AA62" s="18"/>
      <c r="AB62" s="18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>
        <v>1</v>
      </c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>
        <v>40</v>
      </c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>
        <v>1</v>
      </c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</row>
    <row r="63" spans="1:194" ht="12.95" customHeight="1">
      <c r="A63" s="8" t="s">
        <v>2696</v>
      </c>
      <c r="B63" s="17" t="s">
        <v>1165</v>
      </c>
      <c r="C63" s="7">
        <v>13224</v>
      </c>
      <c r="D63" s="4" t="s">
        <v>2697</v>
      </c>
      <c r="E63" s="4" t="s">
        <v>2698</v>
      </c>
      <c r="F63" s="27">
        <v>8</v>
      </c>
      <c r="G63" s="7" t="s">
        <v>500</v>
      </c>
      <c r="H63" s="7">
        <v>5</v>
      </c>
      <c r="I63" s="7" t="s">
        <v>228</v>
      </c>
      <c r="J63" s="7">
        <v>0.96</v>
      </c>
      <c r="K63" s="7">
        <v>0.63</v>
      </c>
      <c r="L63" s="7">
        <v>0.12</v>
      </c>
      <c r="M63" s="7">
        <v>0.18</v>
      </c>
      <c r="N63" s="3">
        <v>0.05</v>
      </c>
      <c r="O63" s="7">
        <v>161</v>
      </c>
      <c r="P63" s="7">
        <v>1</v>
      </c>
      <c r="Q63" s="7"/>
      <c r="R63" s="17" t="s">
        <v>2669</v>
      </c>
      <c r="S63" s="4">
        <f>COUNT(Y63:BA63)</f>
        <v>0</v>
      </c>
      <c r="T63" s="4">
        <f>SUM(Y63:BA63)</f>
        <v>0</v>
      </c>
      <c r="U63" s="4">
        <f>COUNT(BB63:FL63)</f>
        <v>1</v>
      </c>
      <c r="V63" s="4">
        <f>SUM(BB63:FL63)</f>
        <v>500</v>
      </c>
      <c r="W63" s="18"/>
      <c r="X63" s="18"/>
      <c r="Y63" s="18"/>
      <c r="Z63" s="18"/>
      <c r="AA63" s="18"/>
      <c r="AB63" s="18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>
        <v>500</v>
      </c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</row>
    <row r="64" spans="1:194" ht="12.95" customHeight="1">
      <c r="A64" s="8" t="s">
        <v>2704</v>
      </c>
      <c r="B64" s="17" t="s">
        <v>1165</v>
      </c>
      <c r="C64" s="7">
        <v>4142</v>
      </c>
      <c r="D64" s="4" t="s">
        <v>2705</v>
      </c>
      <c r="E64" s="4" t="s">
        <v>2706</v>
      </c>
      <c r="F64" s="27">
        <v>3</v>
      </c>
      <c r="G64" s="7" t="s">
        <v>576</v>
      </c>
      <c r="H64" s="27">
        <v>3</v>
      </c>
      <c r="I64" s="7" t="s">
        <v>576</v>
      </c>
      <c r="J64" s="19">
        <v>2.68</v>
      </c>
      <c r="K64" s="19">
        <v>1.06</v>
      </c>
      <c r="L64" s="19">
        <v>1.1100000000000001</v>
      </c>
      <c r="M64" s="19">
        <v>0.74</v>
      </c>
      <c r="N64" s="17"/>
      <c r="O64" s="19">
        <v>138</v>
      </c>
      <c r="P64" s="7">
        <v>1</v>
      </c>
      <c r="Q64" s="7"/>
      <c r="R64" s="17" t="s">
        <v>2669</v>
      </c>
      <c r="S64" s="4">
        <f>COUNT(Y64:BA64)</f>
        <v>0</v>
      </c>
      <c r="T64" s="4">
        <f>SUM(Y64:BA64)</f>
        <v>0</v>
      </c>
      <c r="U64" s="4">
        <f>COUNT(BB64:FL64)</f>
        <v>0</v>
      </c>
      <c r="V64" s="4">
        <f>SUM(BB64:FL64)</f>
        <v>0</v>
      </c>
      <c r="W64" s="18"/>
      <c r="X64" s="18"/>
      <c r="Y64" s="18"/>
      <c r="Z64" s="18"/>
      <c r="AA64" s="18"/>
      <c r="AB64" s="18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</row>
    <row r="65" spans="1:194" ht="12.95" customHeight="1">
      <c r="A65" s="8" t="s">
        <v>2707</v>
      </c>
      <c r="B65" s="17" t="s">
        <v>1165</v>
      </c>
      <c r="C65" s="7">
        <v>130</v>
      </c>
      <c r="D65" s="4" t="s">
        <v>2708</v>
      </c>
      <c r="E65" s="4" t="s">
        <v>2709</v>
      </c>
      <c r="F65" s="22">
        <v>1</v>
      </c>
      <c r="G65" s="7" t="s">
        <v>229</v>
      </c>
      <c r="H65" s="22">
        <v>1</v>
      </c>
      <c r="I65" s="27" t="s">
        <v>229</v>
      </c>
      <c r="J65" s="19" t="s">
        <v>360</v>
      </c>
      <c r="K65" s="19" t="s">
        <v>360</v>
      </c>
      <c r="L65" s="19" t="s">
        <v>360</v>
      </c>
      <c r="M65" s="19" t="s">
        <v>360</v>
      </c>
      <c r="N65" s="17" t="s">
        <v>360</v>
      </c>
      <c r="O65" s="19">
        <v>265</v>
      </c>
      <c r="P65" s="7">
        <v>1</v>
      </c>
      <c r="Q65" s="7"/>
      <c r="R65" s="17" t="s">
        <v>2669</v>
      </c>
      <c r="S65" s="4">
        <f>COUNT(Y65:BA65)</f>
        <v>0</v>
      </c>
      <c r="T65" s="4">
        <f>SUM(Y65:BA65)</f>
        <v>0</v>
      </c>
      <c r="U65" s="4">
        <f>COUNT(BB65:FL65)</f>
        <v>1</v>
      </c>
      <c r="V65" s="4">
        <f>SUM(BB65:FL65)</f>
        <v>1</v>
      </c>
      <c r="W65" s="18"/>
      <c r="X65" s="18"/>
      <c r="Y65" s="18"/>
      <c r="Z65" s="18"/>
      <c r="AA65" s="18"/>
      <c r="AB65" s="18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>
        <v>1</v>
      </c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</row>
    <row r="66" spans="1:194" ht="12.95" customHeight="1">
      <c r="A66" s="3" t="s">
        <v>2710</v>
      </c>
      <c r="B66" s="17" t="s">
        <v>1165</v>
      </c>
      <c r="C66" s="7">
        <v>2576</v>
      </c>
      <c r="D66" s="4" t="s">
        <v>2711</v>
      </c>
      <c r="E66" s="4" t="s">
        <v>2712</v>
      </c>
      <c r="F66" s="22">
        <v>1</v>
      </c>
      <c r="G66" s="7" t="s">
        <v>229</v>
      </c>
      <c r="H66" s="22">
        <v>1</v>
      </c>
      <c r="I66" s="27" t="s">
        <v>229</v>
      </c>
      <c r="J66" s="7">
        <v>3.95</v>
      </c>
      <c r="K66" s="7">
        <v>0.84</v>
      </c>
      <c r="L66" s="7">
        <v>2.19</v>
      </c>
      <c r="M66" s="7">
        <v>0.91</v>
      </c>
      <c r="N66" s="3">
        <v>0.04</v>
      </c>
      <c r="O66" s="7">
        <v>131</v>
      </c>
      <c r="P66" s="7">
        <v>1</v>
      </c>
      <c r="Q66" s="7"/>
      <c r="R66" s="17" t="s">
        <v>2669</v>
      </c>
      <c r="S66" s="4">
        <f>COUNT(Y66:BA66)</f>
        <v>0</v>
      </c>
      <c r="T66" s="4">
        <f>SUM(Y66:BA66)</f>
        <v>0</v>
      </c>
      <c r="U66" s="4">
        <f>COUNT(BB66:FL66)</f>
        <v>2</v>
      </c>
      <c r="V66" s="4">
        <f>SUM(BB66:FL66)</f>
        <v>215</v>
      </c>
      <c r="W66" s="18"/>
      <c r="X66" s="18"/>
      <c r="Y66" s="18"/>
      <c r="Z66" s="18"/>
      <c r="AA66" s="18"/>
      <c r="AB66" s="18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>
        <v>200</v>
      </c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>
        <v>15</v>
      </c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</row>
    <row r="67" spans="1:194" ht="12.95" customHeight="1">
      <c r="A67" s="3" t="s">
        <v>2710</v>
      </c>
      <c r="B67" s="17" t="s">
        <v>1165</v>
      </c>
      <c r="C67" s="7">
        <v>2576</v>
      </c>
      <c r="D67" s="4" t="s">
        <v>2713</v>
      </c>
      <c r="E67" s="4" t="s">
        <v>2714</v>
      </c>
      <c r="F67" s="7">
        <v>5</v>
      </c>
      <c r="G67" s="7" t="s">
        <v>228</v>
      </c>
      <c r="H67" s="22">
        <v>1</v>
      </c>
      <c r="I67" s="7" t="s">
        <v>229</v>
      </c>
      <c r="J67" s="7">
        <v>0.87</v>
      </c>
      <c r="K67" s="7">
        <v>0.8</v>
      </c>
      <c r="L67" s="7">
        <v>0.08</v>
      </c>
      <c r="M67" s="7">
        <v>7.0000000000000007E-2</v>
      </c>
      <c r="N67" s="3"/>
      <c r="O67" s="7">
        <v>111</v>
      </c>
      <c r="P67" s="7">
        <v>1</v>
      </c>
      <c r="Q67" s="7"/>
      <c r="R67" s="17" t="s">
        <v>2669</v>
      </c>
      <c r="S67" s="4">
        <f>COUNT(Y67:BA67)</f>
        <v>0</v>
      </c>
      <c r="T67" s="4">
        <f>SUM(Y67:BA67)</f>
        <v>0</v>
      </c>
      <c r="U67" s="4">
        <f>COUNT(BB67:FL67)</f>
        <v>0</v>
      </c>
      <c r="V67" s="4">
        <f>SUM(BB67:FL67)</f>
        <v>0</v>
      </c>
      <c r="W67" s="18"/>
      <c r="X67" s="18"/>
      <c r="Y67" s="18"/>
      <c r="Z67" s="18"/>
      <c r="AA67" s="18"/>
      <c r="AB67" s="18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</row>
    <row r="68" spans="1:194" ht="12.95" customHeight="1">
      <c r="A68" s="8" t="s">
        <v>2715</v>
      </c>
      <c r="B68" s="3" t="s">
        <v>997</v>
      </c>
      <c r="C68" s="7">
        <v>2965</v>
      </c>
      <c r="D68" s="4" t="s">
        <v>2716</v>
      </c>
      <c r="E68" s="4" t="s">
        <v>2717</v>
      </c>
      <c r="F68" s="22">
        <v>1</v>
      </c>
      <c r="G68" s="7" t="s">
        <v>229</v>
      </c>
      <c r="H68" s="22">
        <v>1</v>
      </c>
      <c r="I68" s="27" t="s">
        <v>229</v>
      </c>
      <c r="J68" s="11">
        <v>1.99</v>
      </c>
      <c r="K68" s="11">
        <v>1.32</v>
      </c>
      <c r="L68" s="11">
        <v>0.16</v>
      </c>
      <c r="M68" s="11">
        <v>0.54</v>
      </c>
      <c r="N68" s="20"/>
      <c r="O68" s="11">
        <v>111</v>
      </c>
      <c r="P68" s="7">
        <v>1</v>
      </c>
      <c r="Q68" s="7"/>
      <c r="R68" s="17" t="s">
        <v>2669</v>
      </c>
      <c r="S68" s="4">
        <f>COUNT(Y68:BA68)</f>
        <v>0</v>
      </c>
      <c r="T68" s="4">
        <f>SUM(Y68:BA68)</f>
        <v>0</v>
      </c>
      <c r="U68" s="4">
        <f>COUNT(BB68:FL68)</f>
        <v>1</v>
      </c>
      <c r="V68" s="4">
        <f>SUM(BB68:FL68)</f>
        <v>1500</v>
      </c>
      <c r="W68" s="18"/>
      <c r="X68" s="18"/>
      <c r="Y68" s="18"/>
      <c r="Z68" s="18"/>
      <c r="AA68" s="18"/>
      <c r="AB68" s="18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>
        <v>1500</v>
      </c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</row>
    <row r="69" spans="1:194" ht="12.95" customHeight="1">
      <c r="A69" s="8" t="s">
        <v>2844</v>
      </c>
      <c r="B69" s="3" t="s">
        <v>997</v>
      </c>
      <c r="C69" s="7">
        <v>2965</v>
      </c>
      <c r="D69" s="4" t="s">
        <v>2845</v>
      </c>
      <c r="E69" s="4" t="s">
        <v>2846</v>
      </c>
      <c r="F69" s="22">
        <v>1</v>
      </c>
      <c r="G69" s="7" t="s">
        <v>229</v>
      </c>
      <c r="H69" s="22">
        <v>1</v>
      </c>
      <c r="I69" s="27" t="s">
        <v>229</v>
      </c>
      <c r="J69" s="11">
        <v>2.56</v>
      </c>
      <c r="K69" s="11">
        <v>0.6</v>
      </c>
      <c r="L69" s="11">
        <v>1.1200000000000001</v>
      </c>
      <c r="M69" s="11">
        <v>0.92</v>
      </c>
      <c r="N69" s="20">
        <v>0.02</v>
      </c>
      <c r="O69" s="11">
        <v>116</v>
      </c>
      <c r="P69" s="7">
        <v>1</v>
      </c>
      <c r="Q69" s="7"/>
      <c r="R69" s="17" t="s">
        <v>2669</v>
      </c>
      <c r="S69" s="4">
        <f>COUNT(Y69:BA69)</f>
        <v>0</v>
      </c>
      <c r="T69" s="4">
        <f>SUM(Y69:BA69)</f>
        <v>0</v>
      </c>
      <c r="U69" s="4">
        <f>COUNT(BB69:FL69)</f>
        <v>3</v>
      </c>
      <c r="V69" s="4">
        <f>SUM(BB69:FL69)</f>
        <v>3</v>
      </c>
      <c r="W69" s="18"/>
      <c r="X69" s="18"/>
      <c r="Y69" s="18"/>
      <c r="Z69" s="18"/>
      <c r="AA69" s="18"/>
      <c r="AB69" s="18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>
        <v>1</v>
      </c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>
        <v>1</v>
      </c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>
        <v>1</v>
      </c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</row>
    <row r="70" spans="1:194" ht="12.95" customHeight="1">
      <c r="A70" s="4" t="s">
        <v>996</v>
      </c>
      <c r="B70" s="4" t="s">
        <v>997</v>
      </c>
      <c r="C70" s="7">
        <v>1622</v>
      </c>
      <c r="D70" s="5" t="s">
        <v>998</v>
      </c>
      <c r="E70" s="5" t="s">
        <v>999</v>
      </c>
      <c r="F70" s="27">
        <v>1</v>
      </c>
      <c r="G70" s="22" t="s">
        <v>229</v>
      </c>
      <c r="H70" s="27">
        <v>1</v>
      </c>
      <c r="I70" s="27" t="s">
        <v>229</v>
      </c>
      <c r="J70" s="7">
        <v>1.1000000000000001</v>
      </c>
      <c r="K70" s="7">
        <v>0.83</v>
      </c>
      <c r="L70" s="7">
        <v>0.18</v>
      </c>
      <c r="M70" s="7">
        <f>J70-L70-N70</f>
        <v>0.92000000000000015</v>
      </c>
      <c r="O70" s="7">
        <v>132</v>
      </c>
      <c r="P70" s="4">
        <v>1</v>
      </c>
      <c r="Q70" s="4"/>
      <c r="R70" s="4" t="s">
        <v>1000</v>
      </c>
      <c r="S70" s="4">
        <f>COUNT(Y70:BA70)</f>
        <v>0</v>
      </c>
      <c r="T70" s="4">
        <f>SUM(Y70:BA70)</f>
        <v>0</v>
      </c>
      <c r="U70" s="4">
        <f>COUNT(BB70:FL70)</f>
        <v>0</v>
      </c>
      <c r="V70" s="4">
        <f>SUM(BB70:FL70)</f>
        <v>0</v>
      </c>
      <c r="AW70" s="4"/>
    </row>
    <row r="71" spans="1:194" ht="12.95" customHeight="1">
      <c r="A71" s="8" t="s">
        <v>2718</v>
      </c>
      <c r="B71" s="17" t="s">
        <v>1165</v>
      </c>
      <c r="C71" s="7">
        <v>368</v>
      </c>
      <c r="D71" s="4" t="s">
        <v>2719</v>
      </c>
      <c r="E71" s="4" t="s">
        <v>2720</v>
      </c>
      <c r="F71" s="7">
        <v>5</v>
      </c>
      <c r="G71" s="7" t="s">
        <v>228</v>
      </c>
      <c r="H71" s="22">
        <v>1</v>
      </c>
      <c r="I71" s="7" t="s">
        <v>229</v>
      </c>
      <c r="J71" s="19">
        <v>0.61</v>
      </c>
      <c r="K71" s="19">
        <v>0.33</v>
      </c>
      <c r="L71" s="19">
        <v>0.08</v>
      </c>
      <c r="M71" s="19">
        <v>0.19</v>
      </c>
      <c r="N71" s="17"/>
      <c r="O71" s="19">
        <v>114</v>
      </c>
      <c r="P71" s="7">
        <v>1</v>
      </c>
      <c r="Q71" s="7"/>
      <c r="R71" s="17" t="s">
        <v>2669</v>
      </c>
      <c r="S71" s="4">
        <f>COUNT(Y71:BA71)</f>
        <v>0</v>
      </c>
      <c r="T71" s="4">
        <f>SUM(Y71:BA71)</f>
        <v>0</v>
      </c>
      <c r="U71" s="4">
        <f>COUNT(BB71:FL71)</f>
        <v>0</v>
      </c>
      <c r="V71" s="4">
        <f>SUM(BB71:FL71)</f>
        <v>0</v>
      </c>
      <c r="W71" s="18"/>
      <c r="X71" s="18"/>
      <c r="Y71" s="21"/>
      <c r="Z71" s="21"/>
      <c r="AA71" s="21"/>
      <c r="AB71" s="18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</row>
    <row r="72" spans="1:194" ht="12.95" customHeight="1">
      <c r="A72" s="17" t="s">
        <v>2721</v>
      </c>
      <c r="B72" s="17" t="s">
        <v>1165</v>
      </c>
      <c r="C72" s="7">
        <v>624</v>
      </c>
      <c r="D72" s="4" t="s">
        <v>2722</v>
      </c>
      <c r="E72" s="4" t="s">
        <v>2723</v>
      </c>
      <c r="F72" s="7">
        <v>5</v>
      </c>
      <c r="G72" s="7" t="s">
        <v>228</v>
      </c>
      <c r="H72" s="22">
        <v>1</v>
      </c>
      <c r="I72" s="7" t="s">
        <v>229</v>
      </c>
      <c r="J72" s="7">
        <v>1.47</v>
      </c>
      <c r="K72" s="7">
        <v>0.3</v>
      </c>
      <c r="L72" s="7">
        <v>0.17</v>
      </c>
      <c r="M72" s="7">
        <v>1.05</v>
      </c>
      <c r="N72" s="3">
        <v>0.03</v>
      </c>
      <c r="O72" s="7">
        <v>190</v>
      </c>
      <c r="P72" s="7">
        <v>1</v>
      </c>
      <c r="Q72" s="7"/>
      <c r="R72" s="17" t="s">
        <v>2669</v>
      </c>
      <c r="S72" s="4">
        <f>COUNT(Y72:BA72)</f>
        <v>0</v>
      </c>
      <c r="T72" s="4">
        <f>SUM(Y72:BA72)</f>
        <v>0</v>
      </c>
      <c r="U72" s="4">
        <f>COUNT(BB72:FL72)</f>
        <v>1</v>
      </c>
      <c r="V72" s="4">
        <f>SUM(BB72:FL72)</f>
        <v>400</v>
      </c>
      <c r="W72" s="18"/>
      <c r="X72" s="18"/>
      <c r="Y72" s="18"/>
      <c r="Z72" s="18"/>
      <c r="AA72" s="18"/>
      <c r="AB72" s="18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17">
        <v>400</v>
      </c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</row>
    <row r="73" spans="1:194" ht="12.95" customHeight="1">
      <c r="A73" s="8" t="s">
        <v>2724</v>
      </c>
      <c r="B73" s="17" t="s">
        <v>1165</v>
      </c>
      <c r="C73" s="7">
        <v>301</v>
      </c>
      <c r="D73" s="4" t="s">
        <v>2725</v>
      </c>
      <c r="E73" s="4" t="s">
        <v>2726</v>
      </c>
      <c r="F73" s="22">
        <v>1</v>
      </c>
      <c r="G73" s="7" t="s">
        <v>229</v>
      </c>
      <c r="H73" s="22">
        <v>1</v>
      </c>
      <c r="I73" s="27" t="s">
        <v>229</v>
      </c>
      <c r="J73" s="19">
        <v>0.96</v>
      </c>
      <c r="K73" s="19">
        <v>0.45</v>
      </c>
      <c r="L73" s="19">
        <v>0.56999999999999995</v>
      </c>
      <c r="M73" s="19">
        <v>0.28000000000000003</v>
      </c>
      <c r="N73" s="17"/>
      <c r="O73" s="19">
        <v>112</v>
      </c>
      <c r="P73" s="7">
        <v>1</v>
      </c>
      <c r="Q73" s="7"/>
      <c r="R73" s="17" t="s">
        <v>2669</v>
      </c>
      <c r="S73" s="4">
        <f>COUNT(Y73:BA73)</f>
        <v>0</v>
      </c>
      <c r="T73" s="4">
        <f>SUM(Y73:BA73)</f>
        <v>0</v>
      </c>
      <c r="U73" s="4">
        <f>COUNT(BB73:FL73)</f>
        <v>2</v>
      </c>
      <c r="V73" s="4">
        <f>SUM(BB73:FL73)</f>
        <v>51</v>
      </c>
      <c r="W73" s="18"/>
      <c r="X73" s="18"/>
      <c r="Y73" s="18"/>
      <c r="Z73" s="18"/>
      <c r="AA73" s="18"/>
      <c r="AB73" s="18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>
        <v>1</v>
      </c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>
        <v>50</v>
      </c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</row>
    <row r="74" spans="1:194" ht="12.95" customHeight="1">
      <c r="A74" s="4" t="s">
        <v>604</v>
      </c>
      <c r="B74" s="4" t="s">
        <v>601</v>
      </c>
      <c r="C74" s="7">
        <v>891</v>
      </c>
      <c r="D74" s="5" t="s">
        <v>605</v>
      </c>
      <c r="E74" s="5" t="s">
        <v>606</v>
      </c>
      <c r="F74" s="27">
        <v>1</v>
      </c>
      <c r="G74" s="22" t="s">
        <v>229</v>
      </c>
      <c r="H74" s="27">
        <v>1</v>
      </c>
      <c r="I74" s="27" t="s">
        <v>229</v>
      </c>
      <c r="J74" s="7">
        <v>0.54</v>
      </c>
      <c r="K74" s="7">
        <v>0.24</v>
      </c>
      <c r="L74" s="7">
        <v>0</v>
      </c>
      <c r="M74" s="7">
        <f>J74-L74-N74</f>
        <v>0.53</v>
      </c>
      <c r="N74" s="4">
        <v>0.01</v>
      </c>
      <c r="O74" s="7">
        <v>175</v>
      </c>
      <c r="P74" s="4">
        <v>1</v>
      </c>
      <c r="Q74" s="4"/>
      <c r="R74" s="4" t="s">
        <v>572</v>
      </c>
      <c r="S74" s="4">
        <f>COUNT(Y74:BA74)</f>
        <v>0</v>
      </c>
      <c r="T74" s="4">
        <f>SUM(Y74:BA74)</f>
        <v>0</v>
      </c>
      <c r="U74" s="4">
        <f>COUNT(BB74:FL74)</f>
        <v>0</v>
      </c>
      <c r="V74" s="4">
        <f>SUM(BB74:FL74)</f>
        <v>0</v>
      </c>
      <c r="AW74" s="4"/>
    </row>
    <row r="75" spans="1:194" ht="12.95" customHeight="1">
      <c r="A75" s="9" t="s">
        <v>2462</v>
      </c>
      <c r="B75" s="4" t="s">
        <v>1469</v>
      </c>
      <c r="C75" s="7">
        <v>6431</v>
      </c>
      <c r="D75" s="4" t="s">
        <v>2463</v>
      </c>
      <c r="E75" s="4" t="s">
        <v>2464</v>
      </c>
      <c r="F75" s="22">
        <v>1</v>
      </c>
      <c r="G75" s="7" t="s">
        <v>229</v>
      </c>
      <c r="H75" s="22">
        <v>1</v>
      </c>
      <c r="I75" s="27" t="s">
        <v>229</v>
      </c>
      <c r="J75" s="7">
        <v>3.39</v>
      </c>
      <c r="K75" s="7">
        <v>1.1299999999999999</v>
      </c>
      <c r="L75" s="7">
        <v>2.02</v>
      </c>
      <c r="M75" s="7">
        <v>0.1</v>
      </c>
      <c r="O75" s="7">
        <v>229</v>
      </c>
      <c r="P75" s="5">
        <v>1</v>
      </c>
      <c r="Q75" s="5"/>
      <c r="R75" s="4" t="s">
        <v>572</v>
      </c>
      <c r="S75" s="4">
        <f>COUNT(Y75:BA75)</f>
        <v>0</v>
      </c>
      <c r="T75" s="4">
        <f>SUM(Y75:BA75)</f>
        <v>0</v>
      </c>
      <c r="U75" s="4">
        <f>COUNT(BB75:FL75)</f>
        <v>1</v>
      </c>
      <c r="V75" s="4">
        <f>SUM(BB75:FL75)</f>
        <v>40</v>
      </c>
      <c r="BO75" s="4">
        <v>40</v>
      </c>
    </row>
    <row r="76" spans="1:194" ht="12.95" customHeight="1">
      <c r="A76" s="9" t="s">
        <v>2462</v>
      </c>
      <c r="B76" s="4" t="s">
        <v>1469</v>
      </c>
      <c r="C76" s="7">
        <v>6431</v>
      </c>
      <c r="D76" s="4" t="s">
        <v>2465</v>
      </c>
      <c r="E76" s="4" t="s">
        <v>2466</v>
      </c>
      <c r="F76" s="7">
        <v>5</v>
      </c>
      <c r="G76" s="7" t="s">
        <v>228</v>
      </c>
      <c r="H76" s="7">
        <v>5</v>
      </c>
      <c r="I76" s="7" t="s">
        <v>228</v>
      </c>
      <c r="J76" s="7" t="s">
        <v>360</v>
      </c>
      <c r="K76" s="7" t="s">
        <v>360</v>
      </c>
      <c r="L76" s="7" t="s">
        <v>360</v>
      </c>
      <c r="M76" s="7" t="s">
        <v>360</v>
      </c>
      <c r="O76" s="7">
        <v>135</v>
      </c>
      <c r="P76" s="5">
        <v>1</v>
      </c>
      <c r="Q76" s="5"/>
      <c r="R76" s="4" t="s">
        <v>572</v>
      </c>
      <c r="S76" s="4">
        <f>COUNT(Y76:BA76)</f>
        <v>0</v>
      </c>
      <c r="T76" s="4">
        <f>SUM(Y76:BA76)</f>
        <v>0</v>
      </c>
      <c r="U76" s="4">
        <f>COUNT(BB76:FL76)</f>
        <v>0</v>
      </c>
      <c r="V76" s="4">
        <f>SUM(BB76:FL76)</f>
        <v>0</v>
      </c>
    </row>
    <row r="77" spans="1:194" ht="12.95" customHeight="1">
      <c r="A77" s="9" t="s">
        <v>2473</v>
      </c>
      <c r="B77" s="4" t="s">
        <v>1469</v>
      </c>
      <c r="C77" s="7">
        <v>6431</v>
      </c>
      <c r="D77" s="4" t="s">
        <v>2474</v>
      </c>
      <c r="E77" s="4" t="s">
        <v>2475</v>
      </c>
      <c r="F77" s="7">
        <v>2</v>
      </c>
      <c r="G77" s="7" t="s">
        <v>379</v>
      </c>
      <c r="H77" s="27">
        <v>2</v>
      </c>
      <c r="I77" s="7" t="s">
        <v>379</v>
      </c>
      <c r="J77" s="7" t="s">
        <v>360</v>
      </c>
      <c r="K77" s="7" t="s">
        <v>360</v>
      </c>
      <c r="L77" s="7" t="s">
        <v>360</v>
      </c>
      <c r="M77" s="7" t="s">
        <v>360</v>
      </c>
      <c r="O77" s="7">
        <v>147</v>
      </c>
      <c r="P77" s="5">
        <v>1</v>
      </c>
      <c r="Q77" s="5"/>
      <c r="R77" s="4" t="s">
        <v>572</v>
      </c>
      <c r="S77" s="4">
        <f>COUNT(Y77:BA77)</f>
        <v>0</v>
      </c>
      <c r="T77" s="4">
        <f>SUM(Y77:BA77)</f>
        <v>0</v>
      </c>
      <c r="U77" s="4">
        <f>COUNT(BB77:FL77)</f>
        <v>0</v>
      </c>
      <c r="V77" s="4">
        <f>SUM(BB77:FL77)</f>
        <v>0</v>
      </c>
    </row>
    <row r="78" spans="1:194" ht="12.95" customHeight="1">
      <c r="A78" s="4" t="s">
        <v>639</v>
      </c>
      <c r="B78" s="4" t="s">
        <v>636</v>
      </c>
      <c r="C78" s="7">
        <v>17496</v>
      </c>
      <c r="D78" s="5" t="s">
        <v>640</v>
      </c>
      <c r="E78" s="5" t="s">
        <v>641</v>
      </c>
      <c r="F78" s="22">
        <v>1</v>
      </c>
      <c r="G78" s="22" t="s">
        <v>229</v>
      </c>
      <c r="H78" s="22">
        <v>1</v>
      </c>
      <c r="I78" s="22" t="s">
        <v>229</v>
      </c>
      <c r="J78" s="11">
        <v>4.2</v>
      </c>
      <c r="K78" s="7" t="s">
        <v>360</v>
      </c>
      <c r="L78" s="7">
        <v>4</v>
      </c>
      <c r="M78" s="7">
        <v>0.18</v>
      </c>
      <c r="N78" s="4">
        <v>0.02</v>
      </c>
      <c r="O78" s="7">
        <v>118</v>
      </c>
      <c r="P78" s="4">
        <v>1</v>
      </c>
      <c r="Q78" s="4"/>
      <c r="R78" s="4" t="s">
        <v>642</v>
      </c>
      <c r="S78" s="4">
        <f>COUNT(Y78:BA78)</f>
        <v>0</v>
      </c>
      <c r="T78" s="4">
        <f>SUM(Y78:BA78)</f>
        <v>0</v>
      </c>
      <c r="U78" s="4">
        <f>COUNT(BB78:FL78)</f>
        <v>0</v>
      </c>
      <c r="V78" s="4">
        <f>SUM(BB78:FL78)</f>
        <v>0</v>
      </c>
      <c r="AW78" s="4"/>
    </row>
    <row r="79" spans="1:194" ht="12.95" customHeight="1">
      <c r="A79" s="4" t="s">
        <v>639</v>
      </c>
      <c r="B79" s="4" t="s">
        <v>636</v>
      </c>
      <c r="C79" s="7">
        <v>17496</v>
      </c>
      <c r="D79" s="5" t="s">
        <v>1485</v>
      </c>
      <c r="E79" s="5" t="s">
        <v>1486</v>
      </c>
      <c r="F79" s="22">
        <v>1</v>
      </c>
      <c r="G79" s="22" t="s">
        <v>229</v>
      </c>
      <c r="H79" s="22">
        <v>1</v>
      </c>
      <c r="I79" s="22" t="s">
        <v>229</v>
      </c>
      <c r="J79" s="7">
        <v>11.77</v>
      </c>
      <c r="K79" s="7">
        <v>6.49</v>
      </c>
      <c r="L79" s="7">
        <v>1.26</v>
      </c>
      <c r="M79" s="7">
        <v>2.0499999999999998</v>
      </c>
      <c r="O79" s="7">
        <v>83</v>
      </c>
      <c r="P79" s="4">
        <v>1</v>
      </c>
      <c r="Q79" s="4"/>
      <c r="R79" s="4" t="s">
        <v>1467</v>
      </c>
      <c r="S79" s="4">
        <f>COUNT(Y79:BA79)</f>
        <v>0</v>
      </c>
      <c r="T79" s="4">
        <f>SUM(Y79:BA79)</f>
        <v>0</v>
      </c>
      <c r="U79" s="4">
        <f>COUNT(BB79:FL79)</f>
        <v>0</v>
      </c>
      <c r="V79" s="4">
        <f>SUM(BB79:FL79)</f>
        <v>0</v>
      </c>
    </row>
    <row r="80" spans="1:194" ht="12.95" customHeight="1">
      <c r="A80" s="4" t="s">
        <v>639</v>
      </c>
      <c r="B80" s="4" t="s">
        <v>636</v>
      </c>
      <c r="C80" s="7">
        <v>17496</v>
      </c>
      <c r="D80" s="5" t="s">
        <v>1487</v>
      </c>
      <c r="E80" s="5" t="s">
        <v>1488</v>
      </c>
      <c r="F80" s="22">
        <v>5</v>
      </c>
      <c r="G80" s="27" t="s">
        <v>228</v>
      </c>
      <c r="H80" s="22">
        <v>1</v>
      </c>
      <c r="I80" s="22" t="s">
        <v>229</v>
      </c>
      <c r="J80" s="7">
        <v>1.1399999999999999</v>
      </c>
      <c r="K80" s="7">
        <v>0.16</v>
      </c>
      <c r="L80" s="7">
        <v>0.13</v>
      </c>
      <c r="M80" s="7">
        <f>J80-L80-N80</f>
        <v>1.0099999999999998</v>
      </c>
      <c r="O80" s="7">
        <v>80</v>
      </c>
      <c r="P80" s="4">
        <v>1</v>
      </c>
      <c r="Q80" s="4"/>
      <c r="R80" s="4" t="s">
        <v>1467</v>
      </c>
      <c r="S80" s="4">
        <f>COUNT(Y80:BA80)</f>
        <v>0</v>
      </c>
      <c r="T80" s="4">
        <f>SUM(Y80:BA80)</f>
        <v>0</v>
      </c>
      <c r="U80" s="4">
        <f>COUNT(BB80:FL80)</f>
        <v>2</v>
      </c>
      <c r="V80" s="4">
        <f>SUM(BB80:FL80)</f>
        <v>151</v>
      </c>
      <c r="CD80" s="4">
        <v>1</v>
      </c>
      <c r="CE80" s="4">
        <v>150</v>
      </c>
    </row>
    <row r="81" spans="1:194" ht="12.95" customHeight="1">
      <c r="A81" s="4" t="s">
        <v>639</v>
      </c>
      <c r="B81" s="4" t="s">
        <v>636</v>
      </c>
      <c r="C81" s="7">
        <v>17496</v>
      </c>
      <c r="D81" s="5" t="s">
        <v>1489</v>
      </c>
      <c r="E81" s="5" t="s">
        <v>1490</v>
      </c>
      <c r="F81" s="22">
        <v>5</v>
      </c>
      <c r="G81" s="27" t="s">
        <v>228</v>
      </c>
      <c r="H81" s="22">
        <v>1</v>
      </c>
      <c r="I81" s="22" t="s">
        <v>229</v>
      </c>
      <c r="J81" s="7">
        <v>1.08</v>
      </c>
      <c r="K81" s="7" t="s">
        <v>360</v>
      </c>
      <c r="L81" s="7" t="s">
        <v>360</v>
      </c>
      <c r="M81" s="7" t="s">
        <v>360</v>
      </c>
      <c r="O81" s="7">
        <v>80</v>
      </c>
      <c r="P81" s="4">
        <v>1</v>
      </c>
      <c r="Q81" s="4"/>
      <c r="R81" s="4" t="s">
        <v>1467</v>
      </c>
      <c r="S81" s="4">
        <f>COUNT(Y81:BA81)</f>
        <v>0</v>
      </c>
      <c r="T81" s="4">
        <f>SUM(Y81:BA81)</f>
        <v>0</v>
      </c>
      <c r="U81" s="4">
        <f>COUNT(BB81:FL81)</f>
        <v>1</v>
      </c>
      <c r="V81" s="4">
        <f>SUM(BB81:FL81)</f>
        <v>10</v>
      </c>
      <c r="CE81" s="4">
        <v>10</v>
      </c>
    </row>
    <row r="82" spans="1:194" ht="12.95" customHeight="1">
      <c r="A82" s="4" t="s">
        <v>812</v>
      </c>
      <c r="B82" s="4" t="s">
        <v>809</v>
      </c>
      <c r="C82" s="7">
        <v>646</v>
      </c>
      <c r="D82" s="5" t="s">
        <v>813</v>
      </c>
      <c r="E82" s="5" t="s">
        <v>814</v>
      </c>
      <c r="F82" s="27">
        <v>2</v>
      </c>
      <c r="G82" s="27" t="s">
        <v>379</v>
      </c>
      <c r="H82" s="27">
        <v>1</v>
      </c>
      <c r="I82" s="27" t="s">
        <v>229</v>
      </c>
      <c r="J82" s="7">
        <v>2.2200000000000002</v>
      </c>
      <c r="K82" s="7">
        <v>0.34</v>
      </c>
      <c r="L82" s="7">
        <v>0.8</v>
      </c>
      <c r="M82" s="7">
        <f>J82-L82-N82</f>
        <v>1.4200000000000002</v>
      </c>
      <c r="O82" s="7">
        <v>189</v>
      </c>
      <c r="P82" s="4">
        <v>1</v>
      </c>
      <c r="Q82" s="4"/>
      <c r="R82" s="4" t="s">
        <v>572</v>
      </c>
      <c r="S82" s="4">
        <f>COUNT(Y82:BA82)</f>
        <v>0</v>
      </c>
      <c r="T82" s="4">
        <f>SUM(Y82:BA82)</f>
        <v>0</v>
      </c>
      <c r="U82" s="4">
        <f>COUNT(BB82:FL82)</f>
        <v>1</v>
      </c>
      <c r="V82" s="4">
        <f>SUM(BB82:FL82)</f>
        <v>10</v>
      </c>
      <c r="AW82" s="4"/>
      <c r="CT82" s="4">
        <v>10</v>
      </c>
    </row>
    <row r="83" spans="1:194" ht="12.95" customHeight="1">
      <c r="A83" s="4" t="s">
        <v>261</v>
      </c>
      <c r="B83" s="4" t="s">
        <v>225</v>
      </c>
      <c r="C83" s="7">
        <v>1339</v>
      </c>
      <c r="D83" s="5" t="s">
        <v>262</v>
      </c>
      <c r="E83" s="5" t="s">
        <v>263</v>
      </c>
      <c r="F83" s="27">
        <v>1</v>
      </c>
      <c r="G83" s="27" t="s">
        <v>229</v>
      </c>
      <c r="H83" s="27">
        <v>1</v>
      </c>
      <c r="I83" s="27" t="s">
        <v>229</v>
      </c>
      <c r="J83" s="7">
        <v>0.78</v>
      </c>
      <c r="K83" s="7">
        <v>0.7</v>
      </c>
      <c r="L83" s="7">
        <v>0.03</v>
      </c>
      <c r="M83" s="7">
        <f>J83-L83-N83</f>
        <v>0.75</v>
      </c>
      <c r="O83" s="7">
        <v>153</v>
      </c>
      <c r="P83" s="4">
        <v>1</v>
      </c>
      <c r="Q83" s="4"/>
      <c r="R83" s="4" t="s">
        <v>250</v>
      </c>
      <c r="S83" s="4">
        <f>COUNT(Y83:BA83)</f>
        <v>0</v>
      </c>
      <c r="T83" s="4">
        <f>SUM(Y83:BA83)</f>
        <v>0</v>
      </c>
      <c r="U83" s="4">
        <f>COUNT(BB83:FL83)</f>
        <v>0</v>
      </c>
      <c r="V83" s="4">
        <f>SUM(BB83:FL83)</f>
        <v>0</v>
      </c>
      <c r="AW83" s="4"/>
    </row>
    <row r="84" spans="1:194" ht="12.95" customHeight="1">
      <c r="A84" s="4" t="s">
        <v>1511</v>
      </c>
      <c r="B84" s="4" t="s">
        <v>636</v>
      </c>
      <c r="C84" s="7">
        <v>2635</v>
      </c>
      <c r="D84" s="6" t="s">
        <v>1512</v>
      </c>
      <c r="E84" s="6" t="s">
        <v>1513</v>
      </c>
      <c r="F84" s="22">
        <v>1</v>
      </c>
      <c r="G84" s="22" t="s">
        <v>229</v>
      </c>
      <c r="H84" s="22">
        <v>1</v>
      </c>
      <c r="I84" s="22" t="s">
        <v>229</v>
      </c>
      <c r="J84" s="7">
        <v>3.5</v>
      </c>
      <c r="K84" s="7">
        <v>2.98</v>
      </c>
      <c r="L84" s="7">
        <v>0.34</v>
      </c>
      <c r="M84" s="7">
        <f>J84-L84-N84</f>
        <v>3.16</v>
      </c>
      <c r="O84" s="7">
        <v>86</v>
      </c>
      <c r="P84" s="4">
        <v>1</v>
      </c>
      <c r="Q84" s="4"/>
      <c r="R84" s="4" t="s">
        <v>1498</v>
      </c>
      <c r="S84" s="4">
        <f>COUNT(Y84:BA84)</f>
        <v>0</v>
      </c>
      <c r="T84" s="4">
        <f>SUM(Y84:BA84)</f>
        <v>0</v>
      </c>
      <c r="U84" s="4">
        <f>COUNT(BB84:FL84)</f>
        <v>1</v>
      </c>
      <c r="V84" s="4">
        <f>SUM(BB84:FL84)</f>
        <v>3</v>
      </c>
      <c r="CD84" s="4">
        <v>3</v>
      </c>
    </row>
    <row r="85" spans="1:194" ht="12.95" customHeight="1">
      <c r="A85" s="3" t="s">
        <v>2938</v>
      </c>
      <c r="B85" s="17" t="s">
        <v>1165</v>
      </c>
      <c r="C85" s="7">
        <v>128</v>
      </c>
      <c r="D85" s="4" t="s">
        <v>2939</v>
      </c>
      <c r="E85" s="4" t="s">
        <v>2940</v>
      </c>
      <c r="F85" s="27">
        <v>3</v>
      </c>
      <c r="G85" s="7" t="s">
        <v>576</v>
      </c>
      <c r="H85" s="22">
        <v>1</v>
      </c>
      <c r="I85" s="7" t="s">
        <v>229</v>
      </c>
      <c r="J85" s="7">
        <v>1.4</v>
      </c>
      <c r="K85" s="7" t="s">
        <v>360</v>
      </c>
      <c r="L85" s="7">
        <v>0.77</v>
      </c>
      <c r="M85" s="7">
        <v>0.38</v>
      </c>
      <c r="N85" s="3"/>
      <c r="O85" s="7">
        <v>301</v>
      </c>
      <c r="P85" s="7">
        <v>1</v>
      </c>
      <c r="Q85" s="7"/>
      <c r="R85" s="17" t="s">
        <v>2669</v>
      </c>
      <c r="S85" s="4">
        <f>COUNT(Y85:BA85)</f>
        <v>0</v>
      </c>
      <c r="T85" s="4">
        <f>SUM(Y85:BA85)</f>
        <v>0</v>
      </c>
      <c r="U85" s="4">
        <f>COUNT(BB85:FL85)</f>
        <v>0</v>
      </c>
      <c r="V85" s="4">
        <f>SUM(BB85:FL85)</f>
        <v>0</v>
      </c>
      <c r="W85" s="18"/>
      <c r="X85" s="18"/>
      <c r="Y85" s="18"/>
      <c r="Z85" s="18"/>
      <c r="AA85" s="18"/>
      <c r="AB85" s="18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</row>
    <row r="86" spans="1:194" ht="12.95" customHeight="1">
      <c r="A86" s="4" t="s">
        <v>264</v>
      </c>
      <c r="B86" s="4" t="s">
        <v>225</v>
      </c>
      <c r="C86" s="7">
        <v>168</v>
      </c>
      <c r="D86" s="5" t="s">
        <v>265</v>
      </c>
      <c r="E86" s="5" t="s">
        <v>266</v>
      </c>
      <c r="F86" s="27">
        <v>1</v>
      </c>
      <c r="G86" s="27" t="s">
        <v>229</v>
      </c>
      <c r="H86" s="27">
        <v>1</v>
      </c>
      <c r="I86" s="27" t="s">
        <v>229</v>
      </c>
      <c r="J86" s="7">
        <v>1.31</v>
      </c>
      <c r="K86" s="7">
        <v>0.72</v>
      </c>
      <c r="L86" s="7">
        <v>0.1</v>
      </c>
      <c r="M86" s="7">
        <f>J86-L86-N86</f>
        <v>1.21</v>
      </c>
      <c r="O86" s="7">
        <v>412</v>
      </c>
      <c r="P86" s="4">
        <v>1</v>
      </c>
      <c r="Q86" s="4"/>
      <c r="R86" s="4" t="s">
        <v>230</v>
      </c>
      <c r="S86" s="4">
        <f>COUNT(Y86:BA86)</f>
        <v>1</v>
      </c>
      <c r="T86" s="4">
        <f>SUM(Y86:BA86)</f>
        <v>60</v>
      </c>
      <c r="U86" s="4">
        <f>COUNT(BB86:FL86)</f>
        <v>1</v>
      </c>
      <c r="V86" s="4">
        <f>SUM(BB86:FL86)</f>
        <v>1</v>
      </c>
      <c r="Y86" s="4">
        <v>60</v>
      </c>
      <c r="AW86" s="4"/>
      <c r="BL86" s="4">
        <v>1</v>
      </c>
    </row>
    <row r="87" spans="1:194" ht="12.95" customHeight="1">
      <c r="A87" s="4" t="s">
        <v>1225</v>
      </c>
      <c r="B87" s="4" t="s">
        <v>1206</v>
      </c>
      <c r="C87" s="7">
        <v>829</v>
      </c>
      <c r="D87" s="5" t="s">
        <v>1226</v>
      </c>
      <c r="E87" s="5" t="s">
        <v>1227</v>
      </c>
      <c r="F87" s="22">
        <v>2</v>
      </c>
      <c r="G87" s="27" t="s">
        <v>379</v>
      </c>
      <c r="H87" s="27">
        <v>1</v>
      </c>
      <c r="I87" s="27" t="s">
        <v>229</v>
      </c>
      <c r="J87" s="7">
        <v>2.77</v>
      </c>
      <c r="K87" s="7" t="s">
        <v>360</v>
      </c>
      <c r="L87" s="7">
        <v>2.33</v>
      </c>
      <c r="M87" s="7">
        <f>J87-L87-N87</f>
        <v>0.43999999999999995</v>
      </c>
      <c r="O87" s="7">
        <v>219</v>
      </c>
      <c r="P87" s="4">
        <v>1</v>
      </c>
      <c r="Q87" s="4"/>
      <c r="R87" s="4" t="s">
        <v>1000</v>
      </c>
      <c r="S87" s="4">
        <f>COUNT(Y87:BA87)</f>
        <v>0</v>
      </c>
      <c r="T87" s="4">
        <f>SUM(Y87:BA87)</f>
        <v>0</v>
      </c>
      <c r="U87" s="4">
        <f>COUNT(BB87:FL87)</f>
        <v>0</v>
      </c>
      <c r="V87" s="4">
        <f>SUM(BB87:FL87)</f>
        <v>0</v>
      </c>
      <c r="AW87" s="4"/>
      <c r="GJ87" s="4">
        <v>1</v>
      </c>
    </row>
    <row r="88" spans="1:194" ht="12.95" customHeight="1">
      <c r="A88" s="8" t="s">
        <v>1228</v>
      </c>
      <c r="B88" s="4" t="s">
        <v>1206</v>
      </c>
      <c r="C88" s="7">
        <v>785</v>
      </c>
      <c r="D88" s="5" t="s">
        <v>1229</v>
      </c>
      <c r="E88" s="5" t="s">
        <v>1230</v>
      </c>
      <c r="F88" s="22">
        <v>5</v>
      </c>
      <c r="G88" s="27" t="s">
        <v>228</v>
      </c>
      <c r="H88" s="22">
        <v>5</v>
      </c>
      <c r="I88" s="22" t="s">
        <v>228</v>
      </c>
      <c r="J88" s="11">
        <v>0.43</v>
      </c>
      <c r="K88" s="11">
        <v>0.16</v>
      </c>
      <c r="L88" s="11">
        <v>0.06</v>
      </c>
      <c r="M88" s="7">
        <f>J88-L88-N88</f>
        <v>0.37</v>
      </c>
      <c r="O88" s="7">
        <v>207</v>
      </c>
      <c r="P88" s="4">
        <v>1</v>
      </c>
      <c r="Q88" s="5"/>
      <c r="R88" s="4" t="s">
        <v>1126</v>
      </c>
      <c r="S88" s="4">
        <f>COUNT(Y88:BA88)</f>
        <v>2</v>
      </c>
      <c r="T88" s="4">
        <f>SUM(Y88:BA88)</f>
        <v>75</v>
      </c>
      <c r="U88" s="4">
        <f>COUNT(BB88:FL88)</f>
        <v>0</v>
      </c>
      <c r="V88" s="4">
        <f>SUM(BB88:FL88)</f>
        <v>0</v>
      </c>
      <c r="Y88" s="4">
        <v>25</v>
      </c>
      <c r="AL88" s="4">
        <v>50</v>
      </c>
    </row>
    <row r="89" spans="1:194" ht="12.95" customHeight="1">
      <c r="A89" s="8" t="s">
        <v>1231</v>
      </c>
      <c r="B89" s="4" t="s">
        <v>1206</v>
      </c>
      <c r="C89" s="7">
        <v>785</v>
      </c>
      <c r="D89" s="5" t="s">
        <v>1232</v>
      </c>
      <c r="E89" s="5" t="s">
        <v>1233</v>
      </c>
      <c r="F89" s="22">
        <v>5</v>
      </c>
      <c r="G89" s="27" t="s">
        <v>228</v>
      </c>
      <c r="H89" s="27">
        <v>1</v>
      </c>
      <c r="I89" s="27" t="s">
        <v>229</v>
      </c>
      <c r="J89" s="11">
        <v>0.6</v>
      </c>
      <c r="K89" s="11">
        <v>0.36</v>
      </c>
      <c r="L89" s="11">
        <v>0.03</v>
      </c>
      <c r="M89" s="7">
        <f>J89-L89-N89</f>
        <v>0.56999999999999995</v>
      </c>
      <c r="O89" s="11">
        <v>247</v>
      </c>
      <c r="P89" s="4">
        <v>1</v>
      </c>
      <c r="Q89" s="5"/>
      <c r="R89" s="4" t="s">
        <v>1234</v>
      </c>
      <c r="S89" s="4">
        <f>COUNT(Y89:BA89)</f>
        <v>0</v>
      </c>
      <c r="T89" s="4">
        <f>SUM(Y89:BA89)</f>
        <v>0</v>
      </c>
      <c r="U89" s="4">
        <f>COUNT(BB89:FL89)</f>
        <v>1</v>
      </c>
      <c r="V89" s="4">
        <f>SUM(BB89:FL89)</f>
        <v>110</v>
      </c>
      <c r="Y89" s="4" t="s">
        <v>1235</v>
      </c>
      <c r="CQ89" s="4">
        <v>110</v>
      </c>
    </row>
    <row r="90" spans="1:194" ht="12.95" customHeight="1">
      <c r="A90" s="4" t="s">
        <v>568</v>
      </c>
      <c r="B90" s="4" t="s">
        <v>569</v>
      </c>
      <c r="C90" s="7">
        <v>1000</v>
      </c>
      <c r="D90" s="5" t="s">
        <v>570</v>
      </c>
      <c r="E90" s="5" t="s">
        <v>571</v>
      </c>
      <c r="F90" s="27">
        <v>5</v>
      </c>
      <c r="G90" s="27" t="s">
        <v>228</v>
      </c>
      <c r="H90" s="27">
        <v>1</v>
      </c>
      <c r="I90" s="27" t="s">
        <v>229</v>
      </c>
      <c r="J90" s="7">
        <v>1.86</v>
      </c>
      <c r="K90" s="7">
        <v>1.31</v>
      </c>
      <c r="L90" s="7">
        <v>0.45</v>
      </c>
      <c r="M90" s="7">
        <f>J90-L90-N90</f>
        <v>1.4100000000000001</v>
      </c>
      <c r="O90" s="7">
        <v>82</v>
      </c>
      <c r="P90" s="4">
        <v>1</v>
      </c>
      <c r="Q90" s="5"/>
      <c r="R90" s="4" t="s">
        <v>572</v>
      </c>
      <c r="S90" s="4">
        <f>COUNT(Y90:BA90)</f>
        <v>0</v>
      </c>
      <c r="T90" s="4">
        <f>SUM(Y90:BA90)</f>
        <v>0</v>
      </c>
      <c r="U90" s="4">
        <f>COUNT(BB90:FL90)</f>
        <v>0</v>
      </c>
      <c r="V90" s="4">
        <f>SUM(BB90:FL90)</f>
        <v>0</v>
      </c>
      <c r="FT90" s="4">
        <v>1</v>
      </c>
    </row>
    <row r="91" spans="1:194" ht="12.95" customHeight="1">
      <c r="A91" s="3" t="s">
        <v>2973</v>
      </c>
      <c r="B91" s="17" t="s">
        <v>601</v>
      </c>
      <c r="C91" s="7">
        <v>221</v>
      </c>
      <c r="D91" s="4" t="s">
        <v>2974</v>
      </c>
      <c r="E91" s="4" t="s">
        <v>2975</v>
      </c>
      <c r="F91" s="27">
        <v>7</v>
      </c>
      <c r="G91" s="7" t="s">
        <v>450</v>
      </c>
      <c r="H91" s="22">
        <v>1</v>
      </c>
      <c r="I91" s="7" t="s">
        <v>229</v>
      </c>
      <c r="J91" s="7">
        <v>0.93</v>
      </c>
      <c r="K91" s="7">
        <v>0.14000000000000001</v>
      </c>
      <c r="L91" s="7">
        <v>0.63</v>
      </c>
      <c r="M91" s="7">
        <v>0.25</v>
      </c>
      <c r="N91" s="3"/>
      <c r="O91" s="7">
        <v>117</v>
      </c>
      <c r="P91" s="7">
        <v>1</v>
      </c>
      <c r="Q91" s="7"/>
      <c r="R91" s="17" t="s">
        <v>2669</v>
      </c>
      <c r="S91" s="4">
        <f>COUNT(Y91:BA91)</f>
        <v>0</v>
      </c>
      <c r="T91" s="4">
        <f>SUM(Y91:BA91)</f>
        <v>0</v>
      </c>
      <c r="U91" s="4">
        <f>COUNT(BB91:FL91)</f>
        <v>0</v>
      </c>
      <c r="V91" s="4">
        <f>SUM(BB91:FL91)</f>
        <v>0</v>
      </c>
      <c r="W91" s="18"/>
      <c r="X91" s="18"/>
      <c r="Y91" s="18"/>
      <c r="Z91" s="18"/>
      <c r="AA91" s="18"/>
      <c r="AB91" s="18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</row>
    <row r="92" spans="1:194" ht="12.95" customHeight="1">
      <c r="A92" s="4" t="s">
        <v>815</v>
      </c>
      <c r="B92" s="4" t="s">
        <v>809</v>
      </c>
      <c r="C92" s="7">
        <v>345</v>
      </c>
      <c r="D92" s="5" t="s">
        <v>816</v>
      </c>
      <c r="E92" s="5" t="s">
        <v>817</v>
      </c>
      <c r="F92" s="27">
        <v>1</v>
      </c>
      <c r="G92" s="22" t="s">
        <v>229</v>
      </c>
      <c r="H92" s="27">
        <v>1</v>
      </c>
      <c r="I92" s="27" t="s">
        <v>229</v>
      </c>
      <c r="J92" s="7">
        <v>1.7</v>
      </c>
      <c r="K92" s="7">
        <v>0.42</v>
      </c>
      <c r="L92" s="7">
        <v>0.23</v>
      </c>
      <c r="M92" s="7">
        <f>J92-L92-N92</f>
        <v>1.47</v>
      </c>
      <c r="O92" s="7">
        <v>213</v>
      </c>
      <c r="P92" s="4">
        <v>1</v>
      </c>
      <c r="Q92" s="4"/>
      <c r="R92" s="4" t="s">
        <v>572</v>
      </c>
      <c r="S92" s="4">
        <f>COUNT(Y92:BA92)</f>
        <v>0</v>
      </c>
      <c r="T92" s="4">
        <f>SUM(Y92:BA92)</f>
        <v>0</v>
      </c>
      <c r="U92" s="4">
        <f>COUNT(BB92:FL92)</f>
        <v>1</v>
      </c>
      <c r="V92" s="4">
        <f>SUM(BB92:FL92)</f>
        <v>1000</v>
      </c>
      <c r="AW92" s="4"/>
      <c r="CV92" s="4">
        <v>1000</v>
      </c>
    </row>
    <row r="93" spans="1:194" ht="12.95" customHeight="1">
      <c r="A93" s="8" t="s">
        <v>1621</v>
      </c>
      <c r="B93" s="4" t="s">
        <v>225</v>
      </c>
      <c r="C93" s="7">
        <v>1203</v>
      </c>
      <c r="D93" s="4" t="s">
        <v>1622</v>
      </c>
      <c r="E93" s="5" t="s">
        <v>1623</v>
      </c>
      <c r="F93" s="22">
        <v>2</v>
      </c>
      <c r="G93" s="22" t="s">
        <v>379</v>
      </c>
      <c r="H93" s="27">
        <v>2</v>
      </c>
      <c r="I93" s="22" t="s">
        <v>379</v>
      </c>
      <c r="J93" s="11">
        <v>1.06</v>
      </c>
      <c r="K93" s="11">
        <v>0.54</v>
      </c>
      <c r="L93" s="11">
        <v>0.24</v>
      </c>
      <c r="M93" s="7">
        <f>J93-L93-N93</f>
        <v>0.82000000000000006</v>
      </c>
      <c r="O93" s="7">
        <v>175</v>
      </c>
      <c r="P93" s="4">
        <v>1</v>
      </c>
      <c r="Q93" s="4"/>
      <c r="R93" s="8" t="s">
        <v>433</v>
      </c>
      <c r="S93" s="4">
        <f>COUNT(Y93:BA93)</f>
        <v>0</v>
      </c>
      <c r="T93" s="4">
        <f>SUM(Y93:BA93)</f>
        <v>0</v>
      </c>
      <c r="U93" s="4">
        <f>COUNT(BB93:FL93)</f>
        <v>1</v>
      </c>
      <c r="V93" s="4">
        <f>SUM(BB93:FL93)</f>
        <v>1</v>
      </c>
      <c r="Y93" s="9"/>
      <c r="AG93" s="9"/>
      <c r="AP93" s="9"/>
      <c r="AU93" s="9"/>
      <c r="AW93" s="9"/>
      <c r="AX93" s="9"/>
      <c r="AY93" s="9"/>
      <c r="AZ93" s="9"/>
      <c r="BA93" s="9"/>
      <c r="BD93" s="9"/>
      <c r="BH93" s="9"/>
      <c r="BL93" s="9"/>
      <c r="BN93" s="9"/>
      <c r="BO93" s="9"/>
      <c r="BQ93" s="9"/>
      <c r="BR93" s="9"/>
      <c r="BT93" s="9"/>
      <c r="BZ93" s="9"/>
      <c r="CB93" s="9"/>
      <c r="CD93" s="10">
        <v>1</v>
      </c>
      <c r="CH93" s="9"/>
      <c r="CJ93" s="9"/>
      <c r="CK93" s="9"/>
      <c r="CU93" s="9"/>
      <c r="CV93" s="9"/>
      <c r="DA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</row>
    <row r="94" spans="1:194" ht="12.95" customHeight="1">
      <c r="A94" s="4" t="s">
        <v>267</v>
      </c>
      <c r="B94" s="4" t="s">
        <v>225</v>
      </c>
      <c r="C94" s="7">
        <v>267</v>
      </c>
      <c r="D94" s="5" t="s">
        <v>268</v>
      </c>
      <c r="E94" s="5" t="s">
        <v>269</v>
      </c>
      <c r="F94" s="27">
        <v>1</v>
      </c>
      <c r="G94" s="27" t="s">
        <v>229</v>
      </c>
      <c r="H94" s="27">
        <v>1</v>
      </c>
      <c r="I94" s="27" t="s">
        <v>229</v>
      </c>
      <c r="J94" s="7">
        <v>0.59</v>
      </c>
      <c r="K94" s="7">
        <v>0.33</v>
      </c>
      <c r="L94" s="7">
        <v>0.02</v>
      </c>
      <c r="M94" s="7">
        <f>J94-L94-N94</f>
        <v>0.56999999999999995</v>
      </c>
      <c r="O94" s="7">
        <v>163</v>
      </c>
      <c r="P94" s="4">
        <v>1</v>
      </c>
      <c r="Q94" s="4"/>
      <c r="R94" s="4" t="s">
        <v>230</v>
      </c>
      <c r="S94" s="4">
        <f>COUNT(Y94:BA94)</f>
        <v>0</v>
      </c>
      <c r="T94" s="4">
        <f>SUM(Y94:BA94)</f>
        <v>0</v>
      </c>
      <c r="U94" s="4">
        <f>COUNT(BB94:FL94)</f>
        <v>0</v>
      </c>
      <c r="V94" s="4">
        <f>SUM(BB94:FL94)</f>
        <v>0</v>
      </c>
      <c r="AW94" s="4"/>
    </row>
    <row r="95" spans="1:194" ht="12.95" customHeight="1">
      <c r="A95" s="5" t="s">
        <v>1568</v>
      </c>
      <c r="B95" s="4" t="s">
        <v>636</v>
      </c>
      <c r="C95" s="7">
        <v>15221</v>
      </c>
      <c r="D95" s="4" t="s">
        <v>1569</v>
      </c>
      <c r="E95" s="4" t="s">
        <v>1570</v>
      </c>
      <c r="F95" s="22">
        <v>1</v>
      </c>
      <c r="G95" s="22" t="s">
        <v>229</v>
      </c>
      <c r="H95" s="22">
        <v>1</v>
      </c>
      <c r="I95" s="27" t="s">
        <v>229</v>
      </c>
      <c r="J95" s="7">
        <v>5.0599999999999996</v>
      </c>
      <c r="K95" s="7">
        <v>2.44</v>
      </c>
      <c r="L95" s="7">
        <v>0.25</v>
      </c>
      <c r="M95" s="7">
        <f>J95-L95-N95</f>
        <v>4.8099999999999996</v>
      </c>
      <c r="O95" s="7">
        <v>91</v>
      </c>
      <c r="P95" s="4">
        <v>1</v>
      </c>
      <c r="Q95" s="5"/>
      <c r="R95" s="4" t="s">
        <v>1567</v>
      </c>
      <c r="S95" s="4">
        <f>COUNT(Y95:BA95)</f>
        <v>1</v>
      </c>
      <c r="T95" s="4">
        <f>SUM(Y95:BA95)</f>
        <v>480</v>
      </c>
      <c r="U95" s="4">
        <f>COUNT(BB95:FL95)</f>
        <v>2</v>
      </c>
      <c r="V95" s="4">
        <f>SUM(BB95:FL95)</f>
        <v>10000</v>
      </c>
      <c r="Y95" s="4">
        <v>480</v>
      </c>
      <c r="CG95" s="4">
        <v>5000</v>
      </c>
      <c r="DE95" s="4">
        <v>5000</v>
      </c>
    </row>
    <row r="96" spans="1:194" ht="12.95" customHeight="1">
      <c r="A96" s="12" t="s">
        <v>1568</v>
      </c>
      <c r="B96" s="4" t="s">
        <v>636</v>
      </c>
      <c r="C96" s="7">
        <v>15008</v>
      </c>
      <c r="D96" s="5" t="s">
        <v>2661</v>
      </c>
      <c r="E96" s="5" t="s">
        <v>2662</v>
      </c>
      <c r="F96" s="27">
        <v>7</v>
      </c>
      <c r="G96" s="7" t="s">
        <v>450</v>
      </c>
      <c r="H96" s="27">
        <v>7</v>
      </c>
      <c r="I96" s="7" t="s">
        <v>450</v>
      </c>
      <c r="J96" s="7">
        <v>4.6500000000000004</v>
      </c>
      <c r="K96" s="7">
        <v>2.66</v>
      </c>
      <c r="L96" s="7">
        <v>0.32</v>
      </c>
      <c r="M96" s="7">
        <v>1.67</v>
      </c>
      <c r="O96" s="7">
        <v>93</v>
      </c>
      <c r="P96" s="5">
        <v>1</v>
      </c>
      <c r="Q96" s="5"/>
      <c r="R96" s="4" t="s">
        <v>572</v>
      </c>
      <c r="S96" s="4">
        <f>COUNT(Y96:BA96)</f>
        <v>0</v>
      </c>
      <c r="T96" s="4">
        <f>SUM(Y96:BA96)</f>
        <v>0</v>
      </c>
      <c r="U96" s="4">
        <f>COUNT(BB96:FL96)</f>
        <v>0</v>
      </c>
      <c r="V96" s="4">
        <f>SUM(BB96:FL96)</f>
        <v>0</v>
      </c>
      <c r="AW96" s="4"/>
      <c r="EF96" s="3"/>
    </row>
    <row r="97" spans="1:194" ht="12.95" customHeight="1">
      <c r="A97" s="8" t="s">
        <v>2727</v>
      </c>
      <c r="B97" s="17" t="s">
        <v>1165</v>
      </c>
      <c r="C97" s="7">
        <v>5833</v>
      </c>
      <c r="D97" s="4" t="s">
        <v>2728</v>
      </c>
      <c r="E97" s="4" t="s">
        <v>2729</v>
      </c>
      <c r="F97" s="22">
        <v>1</v>
      </c>
      <c r="G97" s="7" t="s">
        <v>229</v>
      </c>
      <c r="H97" s="22">
        <v>1</v>
      </c>
      <c r="I97" s="27" t="s">
        <v>229</v>
      </c>
      <c r="J97" s="7">
        <v>0.63</v>
      </c>
      <c r="K97" s="7">
        <v>0.47</v>
      </c>
      <c r="L97" s="7">
        <v>0.18</v>
      </c>
      <c r="M97" s="7">
        <v>0.11</v>
      </c>
      <c r="N97" s="3"/>
      <c r="O97" s="7">
        <v>139</v>
      </c>
      <c r="P97" s="7"/>
      <c r="Q97" s="7">
        <v>1</v>
      </c>
      <c r="R97" s="17" t="s">
        <v>2669</v>
      </c>
      <c r="S97" s="4">
        <f>COUNT(Y97:BA97)</f>
        <v>0</v>
      </c>
      <c r="T97" s="4">
        <f>SUM(Y97:BA97)</f>
        <v>0</v>
      </c>
      <c r="U97" s="4">
        <f>COUNT(BB97:FL97)</f>
        <v>2</v>
      </c>
      <c r="V97" s="4">
        <f>SUM(BB97:FL97)</f>
        <v>70</v>
      </c>
      <c r="W97" s="18"/>
      <c r="X97" s="18"/>
      <c r="Y97" s="18"/>
      <c r="Z97" s="18"/>
      <c r="AA97" s="18"/>
      <c r="AB97" s="18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>
        <v>50</v>
      </c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>
        <v>20</v>
      </c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</row>
    <row r="98" spans="1:194" ht="12.95" customHeight="1">
      <c r="A98" s="8" t="s">
        <v>2727</v>
      </c>
      <c r="B98" s="17" t="s">
        <v>1165</v>
      </c>
      <c r="C98" s="7">
        <v>5833</v>
      </c>
      <c r="D98" s="4" t="s">
        <v>2730</v>
      </c>
      <c r="E98" s="4" t="s">
        <v>2731</v>
      </c>
      <c r="F98" s="22">
        <v>1</v>
      </c>
      <c r="G98" s="7" t="s">
        <v>229</v>
      </c>
      <c r="H98" s="22">
        <v>1</v>
      </c>
      <c r="I98" s="27" t="s">
        <v>229</v>
      </c>
      <c r="J98" s="11">
        <v>4.8099999999999996</v>
      </c>
      <c r="K98" s="11">
        <v>1.87</v>
      </c>
      <c r="L98" s="11">
        <v>0.08</v>
      </c>
      <c r="M98" s="11">
        <v>2.41</v>
      </c>
      <c r="N98" s="20">
        <v>0.03</v>
      </c>
      <c r="O98" s="11">
        <v>127</v>
      </c>
      <c r="P98" s="7">
        <v>1</v>
      </c>
      <c r="Q98" s="7"/>
      <c r="R98" s="17" t="s">
        <v>2669</v>
      </c>
      <c r="S98" s="4">
        <f>COUNT(Y98:BA98)</f>
        <v>0</v>
      </c>
      <c r="T98" s="4">
        <f>SUM(Y98:BA98)</f>
        <v>0</v>
      </c>
      <c r="U98" s="4">
        <f>COUNT(BB98:FL98)</f>
        <v>0</v>
      </c>
      <c r="V98" s="4">
        <f>SUM(BB98:FL98)</f>
        <v>0</v>
      </c>
      <c r="W98" s="18"/>
      <c r="X98" s="18"/>
      <c r="Y98" s="18"/>
      <c r="Z98" s="18"/>
      <c r="AA98" s="18"/>
      <c r="AB98" s="18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</row>
    <row r="99" spans="1:194" ht="12.95" customHeight="1">
      <c r="A99" s="8" t="s">
        <v>1624</v>
      </c>
      <c r="B99" s="4" t="s">
        <v>225</v>
      </c>
      <c r="C99" s="7">
        <v>1112</v>
      </c>
      <c r="D99" s="5" t="s">
        <v>1625</v>
      </c>
      <c r="E99" s="5" t="s">
        <v>1626</v>
      </c>
      <c r="F99" s="22">
        <v>1</v>
      </c>
      <c r="G99" s="22" t="s">
        <v>229</v>
      </c>
      <c r="H99" s="22">
        <v>1</v>
      </c>
      <c r="I99" s="27" t="s">
        <v>229</v>
      </c>
      <c r="J99" s="11">
        <v>1.34</v>
      </c>
      <c r="K99" s="11">
        <v>1.1399999999999999</v>
      </c>
      <c r="L99" s="11">
        <v>0.06</v>
      </c>
      <c r="M99" s="7">
        <f>J99-L99-N99</f>
        <v>1.28</v>
      </c>
      <c r="O99" s="7">
        <v>105</v>
      </c>
      <c r="P99" s="4">
        <v>1</v>
      </c>
      <c r="Q99" s="4"/>
      <c r="R99" s="8" t="s">
        <v>1627</v>
      </c>
      <c r="S99" s="4">
        <f>COUNT(Y99:BA99)</f>
        <v>0</v>
      </c>
      <c r="T99" s="4">
        <f>SUM(Y99:BA99)</f>
        <v>0</v>
      </c>
      <c r="U99" s="4">
        <f>COUNT(BB99:FL99)</f>
        <v>1</v>
      </c>
      <c r="V99" s="4">
        <f>SUM(BB99:FL99)</f>
        <v>5</v>
      </c>
      <c r="Y99" s="9"/>
      <c r="AG99" s="9"/>
      <c r="AP99" s="9"/>
      <c r="AU99" s="9"/>
      <c r="AW99" s="9"/>
      <c r="AX99" s="9"/>
      <c r="AY99" s="9"/>
      <c r="AZ99" s="9"/>
      <c r="BA99" s="9"/>
      <c r="BD99" s="9"/>
      <c r="BH99" s="9"/>
      <c r="BL99" s="9"/>
      <c r="BN99" s="9"/>
      <c r="BO99" s="9"/>
      <c r="BQ99" s="9"/>
      <c r="BR99" s="9"/>
      <c r="BT99" s="10">
        <v>5</v>
      </c>
      <c r="BZ99" s="9"/>
      <c r="CB99" s="9"/>
      <c r="CD99" s="9"/>
      <c r="CH99" s="9"/>
      <c r="CJ99" s="9"/>
      <c r="CK99" s="9"/>
      <c r="CU99" s="9"/>
      <c r="CV99" s="9"/>
      <c r="DA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</row>
    <row r="100" spans="1:194" ht="12.95" customHeight="1">
      <c r="A100" s="9" t="s">
        <v>2530</v>
      </c>
      <c r="B100" s="4" t="s">
        <v>1469</v>
      </c>
      <c r="C100" s="7">
        <v>690</v>
      </c>
      <c r="D100" s="4" t="s">
        <v>2531</v>
      </c>
      <c r="E100" s="4" t="s">
        <v>2532</v>
      </c>
      <c r="F100" s="7">
        <v>5</v>
      </c>
      <c r="G100" s="7" t="s">
        <v>228</v>
      </c>
      <c r="H100" s="22">
        <v>1</v>
      </c>
      <c r="I100" s="7" t="s">
        <v>229</v>
      </c>
      <c r="J100" s="7">
        <v>0.9</v>
      </c>
      <c r="K100" s="7">
        <v>0.7</v>
      </c>
      <c r="L100" s="7">
        <v>0.08</v>
      </c>
      <c r="M100" s="7">
        <v>0.2</v>
      </c>
      <c r="O100" s="7">
        <v>132</v>
      </c>
      <c r="P100" s="5">
        <v>1</v>
      </c>
      <c r="Q100" s="5"/>
      <c r="R100" s="4" t="s">
        <v>572</v>
      </c>
      <c r="S100" s="4">
        <f>COUNT(Y100:BA100)</f>
        <v>0</v>
      </c>
      <c r="T100" s="4">
        <f>SUM(Y100:BA100)</f>
        <v>0</v>
      </c>
      <c r="U100" s="4">
        <f>COUNT(BB100:FL100)</f>
        <v>0</v>
      </c>
      <c r="V100" s="4">
        <f>SUM(BB100:FL100)</f>
        <v>0</v>
      </c>
    </row>
    <row r="101" spans="1:194" ht="12.95" customHeight="1">
      <c r="A101" s="8" t="s">
        <v>1628</v>
      </c>
      <c r="B101" s="4" t="s">
        <v>699</v>
      </c>
      <c r="C101" s="7">
        <v>2648</v>
      </c>
      <c r="D101" s="4" t="s">
        <v>1629</v>
      </c>
      <c r="E101" s="5" t="s">
        <v>1630</v>
      </c>
      <c r="F101" s="22">
        <v>1</v>
      </c>
      <c r="G101" s="22" t="s">
        <v>229</v>
      </c>
      <c r="H101" s="22">
        <v>1</v>
      </c>
      <c r="I101" s="27" t="s">
        <v>229</v>
      </c>
      <c r="J101" s="11">
        <v>3.77</v>
      </c>
      <c r="K101" s="11">
        <v>2.21</v>
      </c>
      <c r="L101" s="11">
        <v>0.14000000000000001</v>
      </c>
      <c r="M101" s="7">
        <f>J101-L101-N101</f>
        <v>3.63</v>
      </c>
      <c r="O101" s="7">
        <v>104</v>
      </c>
      <c r="P101" s="4">
        <v>1</v>
      </c>
      <c r="Q101" s="4"/>
      <c r="R101" s="8" t="s">
        <v>1603</v>
      </c>
      <c r="S101" s="4">
        <f>COUNT(Y101:BA101)</f>
        <v>0</v>
      </c>
      <c r="T101" s="4">
        <f>SUM(Y101:BA101)</f>
        <v>0</v>
      </c>
      <c r="U101" s="4">
        <f>COUNT(BB101:FL101)</f>
        <v>0</v>
      </c>
      <c r="V101" s="4">
        <f>SUM(BB101:FL101)</f>
        <v>0</v>
      </c>
      <c r="Y101" s="9"/>
      <c r="AG101" s="9"/>
      <c r="AP101" s="9"/>
      <c r="AU101" s="9"/>
      <c r="AW101" s="9"/>
      <c r="AX101" s="9"/>
      <c r="AY101" s="9"/>
      <c r="AZ101" s="9"/>
      <c r="BA101" s="9"/>
      <c r="BD101" s="9"/>
      <c r="BH101" s="9"/>
      <c r="BL101" s="9"/>
      <c r="BN101" s="9"/>
      <c r="BO101" s="9"/>
      <c r="BQ101" s="9"/>
      <c r="BR101" s="9"/>
      <c r="BT101" s="9"/>
      <c r="BZ101" s="9"/>
      <c r="CB101" s="9"/>
      <c r="CD101" s="9"/>
      <c r="CH101" s="9"/>
      <c r="CJ101" s="9"/>
      <c r="CK101" s="9"/>
      <c r="CU101" s="9"/>
      <c r="CV101" s="9"/>
      <c r="DA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</row>
    <row r="102" spans="1:194" ht="12.95" customHeight="1">
      <c r="A102" s="8" t="s">
        <v>1628</v>
      </c>
      <c r="B102" s="4" t="s">
        <v>699</v>
      </c>
      <c r="C102" s="7">
        <v>2648</v>
      </c>
      <c r="D102" s="5" t="s">
        <v>1631</v>
      </c>
      <c r="E102" s="5" t="s">
        <v>1632</v>
      </c>
      <c r="F102" s="22">
        <v>1</v>
      </c>
      <c r="G102" s="22" t="s">
        <v>229</v>
      </c>
      <c r="H102" s="22">
        <v>1</v>
      </c>
      <c r="I102" s="27" t="s">
        <v>229</v>
      </c>
      <c r="J102" s="11">
        <v>1.79</v>
      </c>
      <c r="K102" s="11">
        <v>1.1200000000000001</v>
      </c>
      <c r="L102" s="11">
        <v>0.34</v>
      </c>
      <c r="M102" s="7">
        <f>J102-L102-N102</f>
        <v>1.45</v>
      </c>
      <c r="O102" s="7">
        <v>103</v>
      </c>
      <c r="P102" s="4">
        <v>1</v>
      </c>
      <c r="Q102" s="4"/>
      <c r="R102" s="8" t="s">
        <v>1603</v>
      </c>
      <c r="S102" s="4">
        <f>COUNT(Y102:BA102)</f>
        <v>0</v>
      </c>
      <c r="T102" s="4">
        <f>SUM(Y102:BA102)</f>
        <v>0</v>
      </c>
      <c r="U102" s="4">
        <f>COUNT(BB102:FL102)</f>
        <v>0</v>
      </c>
      <c r="V102" s="4">
        <f>SUM(BB102:FL102)</f>
        <v>0</v>
      </c>
      <c r="Y102" s="9"/>
      <c r="AG102" s="9"/>
      <c r="AP102" s="9"/>
      <c r="AU102" s="9"/>
      <c r="AW102" s="9"/>
      <c r="AX102" s="9"/>
      <c r="AY102" s="9"/>
      <c r="AZ102" s="9"/>
      <c r="BA102" s="9"/>
      <c r="BD102" s="9"/>
      <c r="BH102" s="9"/>
      <c r="BL102" s="9"/>
      <c r="BN102" s="9"/>
      <c r="BO102" s="9"/>
      <c r="BQ102" s="9"/>
      <c r="BR102" s="9"/>
      <c r="BT102" s="9"/>
      <c r="BZ102" s="9"/>
      <c r="CB102" s="9"/>
      <c r="CD102" s="9"/>
      <c r="CH102" s="9"/>
      <c r="CJ102" s="9"/>
      <c r="CK102" s="9"/>
      <c r="CU102" s="9"/>
      <c r="CV102" s="9"/>
      <c r="DA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</row>
    <row r="103" spans="1:194" ht="12.95" customHeight="1">
      <c r="A103" s="3" t="s">
        <v>2970</v>
      </c>
      <c r="B103" s="17" t="s">
        <v>984</v>
      </c>
      <c r="C103" s="7">
        <v>12767</v>
      </c>
      <c r="D103" s="4" t="s">
        <v>2971</v>
      </c>
      <c r="E103" s="4" t="s">
        <v>2972</v>
      </c>
      <c r="F103" s="22">
        <v>1</v>
      </c>
      <c r="G103" s="7" t="s">
        <v>229</v>
      </c>
      <c r="H103" s="22">
        <v>1</v>
      </c>
      <c r="I103" s="27" t="s">
        <v>229</v>
      </c>
      <c r="J103" s="7">
        <v>2.14</v>
      </c>
      <c r="K103" s="7">
        <v>0.79</v>
      </c>
      <c r="L103" s="7">
        <v>0.68</v>
      </c>
      <c r="M103" s="7">
        <v>0.79</v>
      </c>
      <c r="N103" s="3"/>
      <c r="O103" s="7">
        <v>199</v>
      </c>
      <c r="P103" s="7">
        <v>1</v>
      </c>
      <c r="Q103" s="7"/>
      <c r="R103" s="17" t="s">
        <v>2669</v>
      </c>
      <c r="S103" s="4">
        <f>COUNT(Y103:BA103)</f>
        <v>0</v>
      </c>
      <c r="T103" s="4">
        <f>SUM(Y103:BA103)</f>
        <v>0</v>
      </c>
      <c r="U103" s="4">
        <f>COUNT(BB103:FL103)</f>
        <v>0</v>
      </c>
      <c r="V103" s="4">
        <f>SUM(BB103:FL103)</f>
        <v>0</v>
      </c>
      <c r="W103" s="18"/>
      <c r="X103" s="18"/>
      <c r="Y103" s="18"/>
      <c r="Z103" s="18"/>
      <c r="AA103" s="18"/>
      <c r="AB103" s="18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</row>
    <row r="104" spans="1:194" ht="12.95" customHeight="1">
      <c r="A104" s="4" t="s">
        <v>643</v>
      </c>
      <c r="B104" s="4" t="s">
        <v>636</v>
      </c>
      <c r="C104" s="7">
        <v>4098</v>
      </c>
      <c r="D104" s="5" t="s">
        <v>644</v>
      </c>
      <c r="E104" s="5" t="s">
        <v>645</v>
      </c>
      <c r="F104" s="27">
        <v>5</v>
      </c>
      <c r="G104" s="27" t="s">
        <v>228</v>
      </c>
      <c r="H104" s="27">
        <v>5</v>
      </c>
      <c r="I104" s="27" t="s">
        <v>228</v>
      </c>
      <c r="J104" s="7">
        <v>1.08</v>
      </c>
      <c r="K104" s="7">
        <v>0.42</v>
      </c>
      <c r="L104" s="7">
        <v>0.34</v>
      </c>
      <c r="M104" s="7">
        <f>J104-L104-N104</f>
        <v>0.74</v>
      </c>
      <c r="O104" s="7">
        <v>100</v>
      </c>
      <c r="P104" s="4">
        <v>1</v>
      </c>
      <c r="Q104" s="5"/>
      <c r="R104" s="4" t="s">
        <v>572</v>
      </c>
      <c r="S104" s="4">
        <f>COUNT(Y104:BA104)</f>
        <v>0</v>
      </c>
      <c r="T104" s="4">
        <f>SUM(Y104:BA104)</f>
        <v>0</v>
      </c>
      <c r="U104" s="4">
        <f>COUNT(BB104:FL104)</f>
        <v>0</v>
      </c>
      <c r="V104" s="4">
        <f>SUM(BB104:FL104)</f>
        <v>0</v>
      </c>
    </row>
    <row r="105" spans="1:194" ht="12.95" customHeight="1">
      <c r="A105" s="4" t="s">
        <v>643</v>
      </c>
      <c r="B105" s="4" t="s">
        <v>636</v>
      </c>
      <c r="C105" s="7">
        <v>4098</v>
      </c>
      <c r="D105" s="5" t="s">
        <v>646</v>
      </c>
      <c r="E105" s="5" t="s">
        <v>647</v>
      </c>
      <c r="F105" s="27">
        <v>5</v>
      </c>
      <c r="G105" s="27" t="s">
        <v>228</v>
      </c>
      <c r="H105" s="27">
        <v>5</v>
      </c>
      <c r="I105" s="27" t="s">
        <v>228</v>
      </c>
      <c r="J105" s="7">
        <v>3.15</v>
      </c>
      <c r="K105" s="7">
        <v>2.5099999999999998</v>
      </c>
      <c r="L105" s="7">
        <v>0.31</v>
      </c>
      <c r="M105" s="7">
        <f>J105-L105-N105</f>
        <v>2.84</v>
      </c>
      <c r="O105" s="7">
        <v>100</v>
      </c>
      <c r="P105" s="4">
        <v>1</v>
      </c>
      <c r="Q105" s="5"/>
      <c r="R105" s="4" t="s">
        <v>572</v>
      </c>
      <c r="S105" s="4">
        <f>COUNT(Y105:BA105)</f>
        <v>0</v>
      </c>
      <c r="T105" s="4">
        <f>SUM(Y105:BA105)</f>
        <v>0</v>
      </c>
      <c r="U105" s="4">
        <f>COUNT(BB105:FL105)</f>
        <v>0</v>
      </c>
      <c r="V105" s="4">
        <f>SUM(BB105:FL105)</f>
        <v>0</v>
      </c>
    </row>
    <row r="106" spans="1:194" ht="12.95" customHeight="1">
      <c r="A106" s="4" t="s">
        <v>648</v>
      </c>
      <c r="B106" s="4" t="s">
        <v>636</v>
      </c>
      <c r="C106" s="7">
        <v>2845</v>
      </c>
      <c r="D106" s="5" t="s">
        <v>649</v>
      </c>
      <c r="E106" s="5" t="s">
        <v>650</v>
      </c>
      <c r="F106" s="27">
        <v>5</v>
      </c>
      <c r="G106" s="27" t="s">
        <v>228</v>
      </c>
      <c r="H106" s="27">
        <v>5</v>
      </c>
      <c r="I106" s="27" t="s">
        <v>228</v>
      </c>
      <c r="J106" s="7">
        <v>2.73</v>
      </c>
      <c r="K106" s="7">
        <v>1.1599999999999999</v>
      </c>
      <c r="L106" s="7">
        <v>0.44</v>
      </c>
      <c r="M106" s="7">
        <f>J106-L106-N106</f>
        <v>2.29</v>
      </c>
      <c r="O106" s="7">
        <v>100</v>
      </c>
      <c r="P106" s="4">
        <v>1</v>
      </c>
      <c r="Q106" s="5"/>
      <c r="R106" s="4" t="s">
        <v>572</v>
      </c>
      <c r="S106" s="4">
        <f>COUNT(Y106:BA106)</f>
        <v>0</v>
      </c>
      <c r="T106" s="4">
        <f>SUM(Y106:BA106)</f>
        <v>0</v>
      </c>
      <c r="U106" s="4">
        <f>COUNT(BB106:FL106)</f>
        <v>0</v>
      </c>
      <c r="V106" s="4">
        <f>SUM(BB106:FL106)</f>
        <v>0</v>
      </c>
    </row>
    <row r="107" spans="1:194" ht="12.95" customHeight="1">
      <c r="A107" s="9" t="s">
        <v>2552</v>
      </c>
      <c r="B107" s="4" t="s">
        <v>569</v>
      </c>
      <c r="C107" s="7">
        <v>948</v>
      </c>
      <c r="D107" s="4" t="s">
        <v>2553</v>
      </c>
      <c r="E107" s="4" t="s">
        <v>2554</v>
      </c>
      <c r="F107" s="7">
        <v>5</v>
      </c>
      <c r="G107" s="7" t="s">
        <v>228</v>
      </c>
      <c r="H107" s="7">
        <v>5</v>
      </c>
      <c r="I107" s="7" t="s">
        <v>228</v>
      </c>
      <c r="J107" s="7">
        <v>1.71</v>
      </c>
      <c r="K107" s="7">
        <v>1.06</v>
      </c>
      <c r="L107" s="7">
        <v>0.15</v>
      </c>
      <c r="M107" s="7">
        <v>0.5</v>
      </c>
      <c r="O107" s="7">
        <v>104</v>
      </c>
      <c r="P107" s="5">
        <v>1</v>
      </c>
      <c r="Q107" s="5"/>
      <c r="R107" s="4" t="s">
        <v>572</v>
      </c>
      <c r="S107" s="4">
        <f>COUNT(Y107:BA107)</f>
        <v>0</v>
      </c>
      <c r="T107" s="4">
        <f>SUM(Y107:BA107)</f>
        <v>0</v>
      </c>
      <c r="U107" s="4">
        <f>COUNT(BB107:FL107)</f>
        <v>0</v>
      </c>
      <c r="V107" s="4">
        <f>SUM(BB107:FL107)</f>
        <v>0</v>
      </c>
    </row>
    <row r="108" spans="1:194" ht="12.95" customHeight="1">
      <c r="A108" s="9" t="s">
        <v>2467</v>
      </c>
      <c r="B108" s="4" t="s">
        <v>1469</v>
      </c>
      <c r="C108" s="7">
        <v>1434</v>
      </c>
      <c r="D108" s="4" t="s">
        <v>2468</v>
      </c>
      <c r="E108" s="4" t="s">
        <v>2469</v>
      </c>
      <c r="F108" s="22">
        <v>1</v>
      </c>
      <c r="G108" s="7" t="s">
        <v>229</v>
      </c>
      <c r="H108" s="22">
        <v>1</v>
      </c>
      <c r="I108" s="27" t="s">
        <v>229</v>
      </c>
      <c r="J108" s="7" t="s">
        <v>360</v>
      </c>
      <c r="K108" s="7" t="s">
        <v>360</v>
      </c>
      <c r="L108" s="7" t="s">
        <v>360</v>
      </c>
      <c r="M108" s="7" t="s">
        <v>360</v>
      </c>
      <c r="O108" s="7">
        <v>125</v>
      </c>
      <c r="P108" s="5">
        <v>1</v>
      </c>
      <c r="Q108" s="5"/>
      <c r="R108" s="4" t="s">
        <v>572</v>
      </c>
      <c r="S108" s="4">
        <f>COUNT(Y108:BA108)</f>
        <v>0</v>
      </c>
      <c r="T108" s="4">
        <f>SUM(Y108:BA108)</f>
        <v>0</v>
      </c>
      <c r="U108" s="4">
        <f>COUNT(BB108:FL108)</f>
        <v>0</v>
      </c>
      <c r="V108" s="4">
        <f>SUM(BB108:FL108)</f>
        <v>0</v>
      </c>
    </row>
    <row r="109" spans="1:194" ht="12.95" customHeight="1">
      <c r="A109" s="9" t="s">
        <v>2223</v>
      </c>
      <c r="B109" s="4" t="s">
        <v>699</v>
      </c>
      <c r="C109" s="7">
        <v>1298</v>
      </c>
      <c r="D109" s="4" t="s">
        <v>2224</v>
      </c>
      <c r="E109" s="4" t="s">
        <v>2225</v>
      </c>
      <c r="F109" s="22">
        <v>1</v>
      </c>
      <c r="G109" s="28" t="s">
        <v>229</v>
      </c>
      <c r="H109" s="22">
        <v>1</v>
      </c>
      <c r="I109" s="27" t="s">
        <v>229</v>
      </c>
      <c r="J109" s="7">
        <v>2.0099999999999998</v>
      </c>
      <c r="K109" s="7">
        <v>0.98</v>
      </c>
      <c r="L109" s="7">
        <v>0.13</v>
      </c>
      <c r="M109" s="7">
        <v>0.98</v>
      </c>
      <c r="O109" s="7">
        <v>100</v>
      </c>
      <c r="P109" s="5">
        <v>1</v>
      </c>
      <c r="Q109" s="5"/>
      <c r="R109" s="4" t="s">
        <v>2222</v>
      </c>
      <c r="S109" s="4">
        <f>COUNT(Y109:BA109)</f>
        <v>0</v>
      </c>
      <c r="T109" s="4">
        <f>SUM(Y109:BA109)</f>
        <v>0</v>
      </c>
      <c r="U109" s="4">
        <f>COUNT(BB109:FL109)</f>
        <v>0</v>
      </c>
      <c r="V109" s="4">
        <f>SUM(BB109:FL109)</f>
        <v>0</v>
      </c>
    </row>
    <row r="110" spans="1:194" ht="12.95" customHeight="1">
      <c r="A110" s="4" t="s">
        <v>607</v>
      </c>
      <c r="B110" s="4" t="s">
        <v>601</v>
      </c>
      <c r="C110" s="7">
        <v>4094</v>
      </c>
      <c r="D110" s="5" t="s">
        <v>608</v>
      </c>
      <c r="E110" s="5" t="s">
        <v>609</v>
      </c>
      <c r="F110" s="27">
        <v>1</v>
      </c>
      <c r="G110" s="22" t="s">
        <v>229</v>
      </c>
      <c r="H110" s="27">
        <v>1</v>
      </c>
      <c r="I110" s="27" t="s">
        <v>229</v>
      </c>
      <c r="J110" s="7">
        <v>2.46</v>
      </c>
      <c r="K110" s="7">
        <v>1.1000000000000001</v>
      </c>
      <c r="L110" s="7">
        <v>0.04</v>
      </c>
      <c r="M110" s="7">
        <f>J110-L110-N110</f>
        <v>2.38</v>
      </c>
      <c r="N110" s="4">
        <v>0.04</v>
      </c>
      <c r="O110" s="7">
        <v>184</v>
      </c>
      <c r="P110" s="4">
        <v>1</v>
      </c>
      <c r="Q110" s="4"/>
      <c r="R110" s="4" t="s">
        <v>572</v>
      </c>
      <c r="S110" s="4">
        <f>COUNT(Y110:BA110)</f>
        <v>0</v>
      </c>
      <c r="T110" s="4">
        <f>SUM(Y110:BA110)</f>
        <v>0</v>
      </c>
      <c r="U110" s="4">
        <f>COUNT(BB110:FL110)</f>
        <v>0</v>
      </c>
      <c r="V110" s="4">
        <f>SUM(BB110:FL110)</f>
        <v>0</v>
      </c>
      <c r="AW110" s="4"/>
    </row>
    <row r="111" spans="1:194" ht="12.95" customHeight="1">
      <c r="A111" s="4" t="s">
        <v>270</v>
      </c>
      <c r="B111" s="4" t="s">
        <v>225</v>
      </c>
      <c r="C111" s="7">
        <v>1108</v>
      </c>
      <c r="D111" s="5" t="s">
        <v>271</v>
      </c>
      <c r="E111" s="5" t="s">
        <v>272</v>
      </c>
      <c r="F111" s="27">
        <v>1</v>
      </c>
      <c r="G111" s="27" t="s">
        <v>229</v>
      </c>
      <c r="H111" s="27">
        <v>1</v>
      </c>
      <c r="I111" s="27" t="s">
        <v>229</v>
      </c>
      <c r="J111" s="7">
        <v>0.62</v>
      </c>
      <c r="K111" s="7">
        <v>0.34</v>
      </c>
      <c r="L111" s="7">
        <v>0.03</v>
      </c>
      <c r="M111" s="7">
        <f>J111-L111-N111</f>
        <v>0.59</v>
      </c>
      <c r="O111" s="7">
        <v>195</v>
      </c>
      <c r="P111" s="4">
        <v>1</v>
      </c>
      <c r="Q111" s="4"/>
      <c r="R111" s="4" t="s">
        <v>240</v>
      </c>
      <c r="S111" s="4">
        <f>COUNT(Y111:BA111)</f>
        <v>0</v>
      </c>
      <c r="T111" s="4">
        <f>SUM(Y111:BA111)</f>
        <v>0</v>
      </c>
      <c r="U111" s="4">
        <f>COUNT(BB111:FL111)</f>
        <v>1</v>
      </c>
      <c r="V111" s="4">
        <f>SUM(BB111:FL111)</f>
        <v>1</v>
      </c>
      <c r="AW111" s="4"/>
      <c r="CD111" s="4">
        <v>1</v>
      </c>
    </row>
    <row r="112" spans="1:194" ht="12.95" customHeight="1">
      <c r="A112" s="8" t="s">
        <v>1633</v>
      </c>
      <c r="B112" s="4" t="s">
        <v>225</v>
      </c>
      <c r="C112" s="7">
        <v>2006</v>
      </c>
      <c r="D112" s="5" t="s">
        <v>1634</v>
      </c>
      <c r="E112" s="5" t="s">
        <v>1635</v>
      </c>
      <c r="F112" s="22">
        <v>1</v>
      </c>
      <c r="G112" s="22" t="s">
        <v>229</v>
      </c>
      <c r="H112" s="22">
        <v>1</v>
      </c>
      <c r="I112" s="27" t="s">
        <v>229</v>
      </c>
      <c r="J112" s="11">
        <v>2.56</v>
      </c>
      <c r="K112" s="11">
        <v>1.22</v>
      </c>
      <c r="L112" s="11">
        <v>0.56000000000000005</v>
      </c>
      <c r="M112" s="7">
        <f>J112-L112-N112</f>
        <v>2</v>
      </c>
      <c r="O112" s="7">
        <v>184</v>
      </c>
      <c r="P112" s="4">
        <v>1</v>
      </c>
      <c r="Q112" s="4"/>
      <c r="R112" s="8" t="s">
        <v>1603</v>
      </c>
      <c r="S112" s="4">
        <f>COUNT(Y112:BA112)</f>
        <v>0</v>
      </c>
      <c r="T112" s="4">
        <f>SUM(Y112:BA112)</f>
        <v>0</v>
      </c>
      <c r="U112" s="4">
        <f>COUNT(BB112:FL112)</f>
        <v>3</v>
      </c>
      <c r="V112" s="4">
        <f>SUM(BB112:FL112)</f>
        <v>1616</v>
      </c>
      <c r="Y112" s="9"/>
      <c r="AG112" s="9"/>
      <c r="AP112" s="9"/>
      <c r="AU112" s="9"/>
      <c r="AW112" s="9"/>
      <c r="AX112" s="9"/>
      <c r="AY112" s="9"/>
      <c r="AZ112" s="9"/>
      <c r="BA112" s="9"/>
      <c r="BD112" s="9"/>
      <c r="BH112" s="9"/>
      <c r="BL112" s="9"/>
      <c r="BN112" s="9"/>
      <c r="BO112" s="9"/>
      <c r="BQ112" s="9"/>
      <c r="BR112" s="9"/>
      <c r="BT112" s="10">
        <v>224</v>
      </c>
      <c r="BZ112" s="9"/>
      <c r="CB112" s="9"/>
      <c r="CD112" s="9"/>
      <c r="CH112" s="9"/>
      <c r="CJ112" s="10">
        <v>15</v>
      </c>
      <c r="CK112" s="9"/>
      <c r="CU112" s="9"/>
      <c r="CV112" s="10">
        <v>1377</v>
      </c>
      <c r="DA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</row>
    <row r="113" spans="1:194" ht="12.95" customHeight="1">
      <c r="A113" s="4" t="s">
        <v>818</v>
      </c>
      <c r="B113" s="4" t="s">
        <v>809</v>
      </c>
      <c r="C113" s="7">
        <v>130</v>
      </c>
      <c r="D113" s="5" t="s">
        <v>819</v>
      </c>
      <c r="E113" s="5" t="s">
        <v>820</v>
      </c>
      <c r="F113" s="27">
        <v>1</v>
      </c>
      <c r="G113" s="22" t="s">
        <v>229</v>
      </c>
      <c r="H113" s="27">
        <v>1</v>
      </c>
      <c r="I113" s="27" t="s">
        <v>229</v>
      </c>
      <c r="J113" s="7">
        <v>0.8</v>
      </c>
      <c r="K113" s="7">
        <v>0.26</v>
      </c>
      <c r="L113" s="7">
        <v>0.17</v>
      </c>
      <c r="M113" s="7">
        <f>J113-L113-N113</f>
        <v>0.63</v>
      </c>
      <c r="O113" s="7">
        <v>260</v>
      </c>
      <c r="P113" s="4">
        <v>1</v>
      </c>
      <c r="Q113" s="4"/>
      <c r="R113" s="4" t="s">
        <v>572</v>
      </c>
      <c r="S113" s="4">
        <f>COUNT(Y113:BA113)</f>
        <v>0</v>
      </c>
      <c r="T113" s="4">
        <f>SUM(Y113:BA113)</f>
        <v>0</v>
      </c>
      <c r="U113" s="4">
        <f>COUNT(BB113:FL113)</f>
        <v>0</v>
      </c>
      <c r="V113" s="4">
        <f>SUM(BB113:FL113)</f>
        <v>0</v>
      </c>
      <c r="AW113" s="4"/>
    </row>
    <row r="114" spans="1:194" ht="12.95" customHeight="1">
      <c r="A114" s="4" t="s">
        <v>3077</v>
      </c>
      <c r="B114" s="17" t="s">
        <v>225</v>
      </c>
      <c r="C114" s="7">
        <v>576</v>
      </c>
      <c r="D114" s="4" t="s">
        <v>3078</v>
      </c>
      <c r="E114" s="4" t="s">
        <v>3079</v>
      </c>
      <c r="F114" s="7">
        <v>2</v>
      </c>
      <c r="G114" s="7" t="s">
        <v>379</v>
      </c>
      <c r="H114" s="22">
        <v>1</v>
      </c>
      <c r="I114" s="7" t="s">
        <v>229</v>
      </c>
      <c r="J114" s="7">
        <v>1.21</v>
      </c>
      <c r="K114" s="7">
        <v>0.88</v>
      </c>
      <c r="L114" s="7">
        <v>0.08</v>
      </c>
      <c r="M114" s="7">
        <v>0.31</v>
      </c>
      <c r="O114" s="7">
        <v>187</v>
      </c>
      <c r="P114" s="7">
        <v>1</v>
      </c>
      <c r="R114" s="5" t="s">
        <v>2405</v>
      </c>
      <c r="S114" s="4">
        <f>COUNT(Y114:BA114)</f>
        <v>0</v>
      </c>
      <c r="T114" s="4">
        <f>SUM(Y114:BA114)</f>
        <v>0</v>
      </c>
      <c r="U114" s="4">
        <f>COUNT(BB114:FL114)</f>
        <v>0</v>
      </c>
      <c r="V114" s="4">
        <f>SUM(BB114:FL114)</f>
        <v>0</v>
      </c>
    </row>
    <row r="115" spans="1:194" ht="12.95" customHeight="1">
      <c r="A115" s="5" t="s">
        <v>3074</v>
      </c>
      <c r="B115" s="17" t="s">
        <v>225</v>
      </c>
      <c r="C115" s="7">
        <v>1119</v>
      </c>
      <c r="D115" s="5" t="s">
        <v>3075</v>
      </c>
      <c r="E115" s="4" t="s">
        <v>3076</v>
      </c>
      <c r="F115" s="22">
        <v>1</v>
      </c>
      <c r="G115" s="7" t="s">
        <v>229</v>
      </c>
      <c r="H115" s="22">
        <v>1</v>
      </c>
      <c r="I115" s="27" t="s">
        <v>229</v>
      </c>
      <c r="J115" s="7">
        <v>1.26</v>
      </c>
      <c r="K115" s="7">
        <v>0.85</v>
      </c>
      <c r="L115" s="7">
        <v>0.36</v>
      </c>
      <c r="M115" s="7">
        <v>0.35</v>
      </c>
      <c r="O115" s="7">
        <v>170</v>
      </c>
      <c r="P115" s="7">
        <v>1</v>
      </c>
      <c r="R115" s="5" t="s">
        <v>2405</v>
      </c>
      <c r="S115" s="4">
        <f>COUNT(Y115:BA115)</f>
        <v>0</v>
      </c>
      <c r="T115" s="4">
        <f>SUM(Y115:BA115)</f>
        <v>0</v>
      </c>
      <c r="U115" s="4">
        <f>COUNT(BB115:FL115)</f>
        <v>0</v>
      </c>
      <c r="V115" s="4">
        <f>SUM(BB115:FL115)</f>
        <v>0</v>
      </c>
    </row>
    <row r="116" spans="1:194" ht="12.95" customHeight="1">
      <c r="A116" s="9" t="s">
        <v>2291</v>
      </c>
      <c r="B116" s="4" t="s">
        <v>1117</v>
      </c>
      <c r="C116" s="7">
        <v>129</v>
      </c>
      <c r="D116" s="4" t="s">
        <v>2292</v>
      </c>
      <c r="E116" s="4" t="s">
        <v>2293</v>
      </c>
      <c r="F116" s="22">
        <v>1</v>
      </c>
      <c r="G116" s="7" t="s">
        <v>229</v>
      </c>
      <c r="H116" s="22">
        <v>1</v>
      </c>
      <c r="I116" s="27" t="s">
        <v>229</v>
      </c>
      <c r="J116" s="7">
        <v>0.38</v>
      </c>
      <c r="K116" s="7">
        <v>0.3</v>
      </c>
      <c r="L116" s="7">
        <v>0.08</v>
      </c>
      <c r="M116" s="7">
        <v>0</v>
      </c>
      <c r="O116" s="7">
        <v>154</v>
      </c>
      <c r="P116" s="5">
        <v>1</v>
      </c>
      <c r="Q116" s="5"/>
      <c r="R116" s="4" t="s">
        <v>572</v>
      </c>
      <c r="S116" s="4">
        <f>COUNT(Y116:BA116)</f>
        <v>0</v>
      </c>
      <c r="T116" s="4">
        <f>SUM(Y116:BA116)</f>
        <v>0</v>
      </c>
      <c r="U116" s="4">
        <f>COUNT(BB116:FL116)</f>
        <v>0</v>
      </c>
      <c r="V116" s="4">
        <f>SUM(BB116:FL116)</f>
        <v>0</v>
      </c>
    </row>
    <row r="117" spans="1:194" ht="12.75" customHeight="1">
      <c r="A117" s="4" t="s">
        <v>1236</v>
      </c>
      <c r="B117" s="4" t="s">
        <v>1206</v>
      </c>
      <c r="C117" s="7">
        <v>709</v>
      </c>
      <c r="D117" s="5" t="s">
        <v>1237</v>
      </c>
      <c r="E117" s="5" t="s">
        <v>1238</v>
      </c>
      <c r="F117" s="22">
        <v>2</v>
      </c>
      <c r="G117" s="27" t="s">
        <v>379</v>
      </c>
      <c r="H117" s="27">
        <v>2</v>
      </c>
      <c r="I117" s="22" t="s">
        <v>379</v>
      </c>
      <c r="J117" s="7">
        <v>1.43</v>
      </c>
      <c r="K117" s="7">
        <v>0.61</v>
      </c>
      <c r="L117" s="7">
        <v>0.1</v>
      </c>
      <c r="M117" s="7">
        <f>J117-L117-N117</f>
        <v>1.3299999999999998</v>
      </c>
      <c r="O117" s="7">
        <v>207</v>
      </c>
      <c r="P117" s="4">
        <v>1</v>
      </c>
      <c r="Q117" s="4"/>
      <c r="R117" s="4" t="s">
        <v>1000</v>
      </c>
      <c r="S117" s="4">
        <f>COUNT(Y117:BA117)</f>
        <v>0</v>
      </c>
      <c r="T117" s="4">
        <f>SUM(Y117:BA117)</f>
        <v>0</v>
      </c>
      <c r="U117" s="4">
        <f>COUNT(BB117:FL117)</f>
        <v>0</v>
      </c>
      <c r="V117" s="4">
        <f>SUM(BB117:FL117)</f>
        <v>0</v>
      </c>
      <c r="AW117" s="4"/>
    </row>
    <row r="118" spans="1:194" ht="12.95" customHeight="1">
      <c r="A118" s="9" t="s">
        <v>2335</v>
      </c>
      <c r="B118" s="4" t="s">
        <v>225</v>
      </c>
      <c r="C118" s="7">
        <v>911</v>
      </c>
      <c r="D118" s="4" t="s">
        <v>2336</v>
      </c>
      <c r="E118" s="4" t="s">
        <v>2337</v>
      </c>
      <c r="F118" s="22">
        <v>1</v>
      </c>
      <c r="G118" s="7" t="s">
        <v>229</v>
      </c>
      <c r="H118" s="22">
        <v>1</v>
      </c>
      <c r="I118" s="27" t="s">
        <v>229</v>
      </c>
      <c r="J118" s="7">
        <v>0.92</v>
      </c>
      <c r="K118" s="7">
        <v>0.64</v>
      </c>
      <c r="L118" s="7">
        <v>0.14000000000000001</v>
      </c>
      <c r="M118" s="7">
        <v>0.14000000000000001</v>
      </c>
      <c r="O118" s="7">
        <v>245</v>
      </c>
      <c r="P118" s="5">
        <v>1</v>
      </c>
      <c r="Q118" s="5"/>
      <c r="R118" s="4" t="s">
        <v>572</v>
      </c>
      <c r="S118" s="4">
        <f>COUNT(Y118:BA118)</f>
        <v>0</v>
      </c>
      <c r="T118" s="4">
        <f>SUM(Y118:BA118)</f>
        <v>0</v>
      </c>
      <c r="U118" s="4">
        <f>COUNT(BB118:FL118)</f>
        <v>0</v>
      </c>
      <c r="V118" s="4">
        <f>SUM(BB118:FL118)</f>
        <v>0</v>
      </c>
    </row>
    <row r="119" spans="1:194" ht="12.95" customHeight="1">
      <c r="A119" s="8" t="s">
        <v>1636</v>
      </c>
      <c r="B119" s="4" t="s">
        <v>225</v>
      </c>
      <c r="C119" s="7">
        <v>253</v>
      </c>
      <c r="D119" s="5" t="s">
        <v>1637</v>
      </c>
      <c r="E119" s="5" t="s">
        <v>1638</v>
      </c>
      <c r="F119" s="22">
        <v>1</v>
      </c>
      <c r="G119" s="22" t="s">
        <v>229</v>
      </c>
      <c r="H119" s="22">
        <v>1</v>
      </c>
      <c r="I119" s="27" t="s">
        <v>229</v>
      </c>
      <c r="J119" s="11">
        <v>1.23</v>
      </c>
      <c r="K119" s="11">
        <v>1.1499999999999999</v>
      </c>
      <c r="L119" s="11">
        <v>0.11</v>
      </c>
      <c r="M119" s="7">
        <f>J119-L119-N119</f>
        <v>1.1199999999999999</v>
      </c>
      <c r="O119" s="7">
        <v>149</v>
      </c>
      <c r="P119" s="4">
        <v>1</v>
      </c>
      <c r="Q119" s="4"/>
      <c r="R119" s="8" t="s">
        <v>1639</v>
      </c>
      <c r="S119" s="4">
        <f>COUNT(Y119:BA119)</f>
        <v>0</v>
      </c>
      <c r="T119" s="4">
        <f>SUM(Y119:BA119)</f>
        <v>0</v>
      </c>
      <c r="U119" s="4">
        <f>COUNT(BB119:FL119)</f>
        <v>4</v>
      </c>
      <c r="V119" s="4">
        <f>SUM(BB119:FL119)</f>
        <v>874</v>
      </c>
      <c r="Y119" s="9"/>
      <c r="AG119" s="9"/>
      <c r="AP119" s="9"/>
      <c r="AU119" s="9"/>
      <c r="AW119" s="9"/>
      <c r="AX119" s="9"/>
      <c r="AY119" s="9"/>
      <c r="AZ119" s="9"/>
      <c r="BA119" s="9"/>
      <c r="BD119" s="9"/>
      <c r="BH119" s="10">
        <v>2</v>
      </c>
      <c r="BL119" s="9"/>
      <c r="BN119" s="9"/>
      <c r="BO119" s="9"/>
      <c r="BQ119" s="9"/>
      <c r="BR119" s="9"/>
      <c r="BT119" s="10">
        <v>663</v>
      </c>
      <c r="BZ119" s="9"/>
      <c r="CB119" s="10">
        <v>59</v>
      </c>
      <c r="CD119" s="9"/>
      <c r="CH119" s="9"/>
      <c r="CJ119" s="9"/>
      <c r="CK119" s="9"/>
      <c r="CU119" s="9"/>
      <c r="CV119" s="10">
        <v>150</v>
      </c>
      <c r="DA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</row>
    <row r="120" spans="1:194" ht="12.95" customHeight="1">
      <c r="A120" s="8" t="s">
        <v>1640</v>
      </c>
      <c r="B120" s="4" t="s">
        <v>225</v>
      </c>
      <c r="C120" s="7">
        <v>2753</v>
      </c>
      <c r="D120" s="4" t="s">
        <v>1641</v>
      </c>
      <c r="E120" s="5" t="s">
        <v>1642</v>
      </c>
      <c r="F120" s="22">
        <v>1</v>
      </c>
      <c r="G120" s="22" t="s">
        <v>229</v>
      </c>
      <c r="H120" s="22">
        <v>1</v>
      </c>
      <c r="I120" s="27" t="s">
        <v>229</v>
      </c>
      <c r="J120" s="11">
        <v>1.08</v>
      </c>
      <c r="K120" s="11">
        <v>0.96</v>
      </c>
      <c r="L120" s="11">
        <v>0.03</v>
      </c>
      <c r="M120" s="7">
        <f>J120-L120-N120</f>
        <v>1.05</v>
      </c>
      <c r="O120" s="7">
        <v>105</v>
      </c>
      <c r="P120" s="4">
        <v>1</v>
      </c>
      <c r="Q120" s="4"/>
      <c r="R120" s="8" t="s">
        <v>1613</v>
      </c>
      <c r="S120" s="4">
        <f>COUNT(Y120:BA120)</f>
        <v>0</v>
      </c>
      <c r="T120" s="4">
        <f>SUM(Y120:BA120)</f>
        <v>0</v>
      </c>
      <c r="U120" s="4">
        <f>COUNT(BB120:FL120)</f>
        <v>4</v>
      </c>
      <c r="V120" s="4">
        <f>SUM(BB120:FL120)</f>
        <v>235</v>
      </c>
      <c r="Y120" s="9"/>
      <c r="AG120" s="9"/>
      <c r="AP120" s="9"/>
      <c r="AU120" s="9"/>
      <c r="AW120" s="9"/>
      <c r="AX120" s="9"/>
      <c r="AY120" s="9"/>
      <c r="AZ120" s="9"/>
      <c r="BA120" s="9"/>
      <c r="BD120" s="9"/>
      <c r="BH120" s="10">
        <v>15</v>
      </c>
      <c r="BL120" s="9"/>
      <c r="BN120" s="9"/>
      <c r="BO120" s="9"/>
      <c r="BQ120" s="9"/>
      <c r="BR120" s="9"/>
      <c r="BT120" s="10">
        <v>140</v>
      </c>
      <c r="BZ120" s="9"/>
      <c r="CB120" s="10">
        <v>50</v>
      </c>
      <c r="CD120" s="9"/>
      <c r="CH120" s="9"/>
      <c r="CJ120" s="9"/>
      <c r="CK120" s="9"/>
      <c r="CU120" s="9"/>
      <c r="CV120" s="9"/>
      <c r="DA120" s="9"/>
      <c r="DF120" s="9"/>
      <c r="DG120" s="9"/>
      <c r="DH120" s="10">
        <v>30</v>
      </c>
      <c r="DI120" s="9"/>
      <c r="DJ120" s="9"/>
      <c r="DK120" s="9"/>
      <c r="DL120" s="9"/>
      <c r="DM120" s="9"/>
      <c r="DN120" s="9"/>
      <c r="DO120" s="9"/>
      <c r="DP120" s="9"/>
      <c r="DQ120" s="9"/>
      <c r="DR120" s="9"/>
    </row>
    <row r="121" spans="1:194" ht="12.95" customHeight="1">
      <c r="A121" s="8" t="s">
        <v>1640</v>
      </c>
      <c r="B121" s="4" t="s">
        <v>225</v>
      </c>
      <c r="C121" s="7">
        <v>2753</v>
      </c>
      <c r="D121" s="5" t="s">
        <v>1643</v>
      </c>
      <c r="E121" s="5" t="s">
        <v>1644</v>
      </c>
      <c r="F121" s="22">
        <v>1</v>
      </c>
      <c r="G121" s="22" t="s">
        <v>229</v>
      </c>
      <c r="H121" s="22">
        <v>1</v>
      </c>
      <c r="I121" s="27" t="s">
        <v>229</v>
      </c>
      <c r="J121" s="11">
        <v>1.1599999999999999</v>
      </c>
      <c r="K121" s="11">
        <v>0.75</v>
      </c>
      <c r="L121" s="11">
        <v>0</v>
      </c>
      <c r="M121" s="7">
        <f>J121-L121-N121</f>
        <v>1.1299999999999999</v>
      </c>
      <c r="N121" s="4">
        <v>0.03</v>
      </c>
      <c r="O121" s="7">
        <v>105</v>
      </c>
      <c r="P121" s="4">
        <v>1</v>
      </c>
      <c r="Q121" s="4"/>
      <c r="R121" s="8" t="s">
        <v>1613</v>
      </c>
      <c r="S121" s="4">
        <f>COUNT(Y121:BA121)</f>
        <v>0</v>
      </c>
      <c r="T121" s="4">
        <f>SUM(Y121:BA121)</f>
        <v>0</v>
      </c>
      <c r="U121" s="4">
        <f>COUNT(BB121:FL121)</f>
        <v>0</v>
      </c>
      <c r="V121" s="4">
        <f>SUM(BB121:FL121)</f>
        <v>0</v>
      </c>
      <c r="Y121" s="9"/>
      <c r="AG121" s="9"/>
      <c r="AP121" s="9"/>
      <c r="AU121" s="9"/>
      <c r="AW121" s="9"/>
      <c r="AX121" s="9"/>
      <c r="AY121" s="9"/>
      <c r="AZ121" s="9"/>
      <c r="BA121" s="9"/>
      <c r="BD121" s="9"/>
      <c r="BH121" s="9"/>
      <c r="BL121" s="9"/>
      <c r="BN121" s="9"/>
      <c r="BO121" s="9"/>
      <c r="BQ121" s="9"/>
      <c r="BR121" s="9"/>
      <c r="BT121" s="9"/>
      <c r="BZ121" s="9"/>
      <c r="CB121" s="9"/>
      <c r="CD121" s="9"/>
      <c r="CH121" s="9"/>
      <c r="CJ121" s="9"/>
      <c r="CK121" s="9"/>
      <c r="CU121" s="9"/>
      <c r="CV121" s="9"/>
      <c r="DA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</row>
    <row r="122" spans="1:194" ht="12.95" customHeight="1">
      <c r="A122" s="9" t="s">
        <v>2479</v>
      </c>
      <c r="B122" s="4" t="s">
        <v>1469</v>
      </c>
      <c r="C122" s="7">
        <v>3171</v>
      </c>
      <c r="D122" s="4" t="s">
        <v>2480</v>
      </c>
      <c r="E122" s="4" t="s">
        <v>2481</v>
      </c>
      <c r="F122" s="22">
        <v>1</v>
      </c>
      <c r="G122" s="7" t="s">
        <v>229</v>
      </c>
      <c r="H122" s="22">
        <v>1</v>
      </c>
      <c r="I122" s="27" t="s">
        <v>229</v>
      </c>
      <c r="J122" s="7">
        <v>1.49</v>
      </c>
      <c r="K122" s="7">
        <v>1.4</v>
      </c>
      <c r="L122" s="7">
        <v>0.04</v>
      </c>
      <c r="M122" s="7">
        <v>0.05</v>
      </c>
      <c r="O122" s="7">
        <v>138</v>
      </c>
      <c r="P122" s="5">
        <v>1</v>
      </c>
      <c r="Q122" s="5"/>
      <c r="R122" s="4" t="s">
        <v>572</v>
      </c>
      <c r="S122" s="4">
        <f>COUNT(Y122:BA122)</f>
        <v>0</v>
      </c>
      <c r="T122" s="4">
        <f>SUM(Y122:BA122)</f>
        <v>0</v>
      </c>
      <c r="U122" s="4">
        <f>COUNT(BB122:FL122)</f>
        <v>0</v>
      </c>
      <c r="V122" s="4">
        <f>SUM(BB122:FL122)</f>
        <v>0</v>
      </c>
    </row>
    <row r="123" spans="1:194" ht="12.95" customHeight="1">
      <c r="A123" s="4" t="s">
        <v>1001</v>
      </c>
      <c r="B123" s="4" t="s">
        <v>997</v>
      </c>
      <c r="C123" s="7">
        <v>522</v>
      </c>
      <c r="D123" s="5" t="s">
        <v>1002</v>
      </c>
      <c r="E123" s="5" t="s">
        <v>1003</v>
      </c>
      <c r="F123" s="27">
        <v>1</v>
      </c>
      <c r="G123" s="22" t="s">
        <v>229</v>
      </c>
      <c r="H123" s="27">
        <v>1</v>
      </c>
      <c r="I123" s="27" t="s">
        <v>229</v>
      </c>
      <c r="J123" s="11">
        <v>1.47</v>
      </c>
      <c r="K123" s="7">
        <v>0.46</v>
      </c>
      <c r="L123" s="7">
        <v>0.12</v>
      </c>
      <c r="M123" s="7">
        <f>J123-L123-N123</f>
        <v>1.35</v>
      </c>
      <c r="O123" s="7">
        <v>186</v>
      </c>
      <c r="P123" s="4">
        <v>1</v>
      </c>
      <c r="Q123" s="5"/>
      <c r="S123" s="4">
        <f>COUNT(Y123:BA123)</f>
        <v>0</v>
      </c>
      <c r="T123" s="4">
        <f>SUM(Y123:BA123)</f>
        <v>0</v>
      </c>
      <c r="U123" s="4">
        <f>COUNT(BB123:FL123)</f>
        <v>0</v>
      </c>
      <c r="V123" s="4">
        <f>SUM(BB123:FL123)</f>
        <v>0</v>
      </c>
    </row>
    <row r="124" spans="1:194" ht="12.95" customHeight="1">
      <c r="A124" s="4" t="s">
        <v>573</v>
      </c>
      <c r="B124" s="4" t="s">
        <v>569</v>
      </c>
      <c r="C124" s="7">
        <v>2223</v>
      </c>
      <c r="D124" s="5" t="s">
        <v>574</v>
      </c>
      <c r="E124" s="5" t="s">
        <v>575</v>
      </c>
      <c r="F124" s="27">
        <v>3</v>
      </c>
      <c r="G124" s="22" t="s">
        <v>576</v>
      </c>
      <c r="H124" s="27">
        <v>3</v>
      </c>
      <c r="I124" s="27" t="s">
        <v>576</v>
      </c>
      <c r="J124" s="7">
        <v>7.67</v>
      </c>
      <c r="K124" s="7">
        <v>3.34</v>
      </c>
      <c r="L124" s="7">
        <v>0.68</v>
      </c>
      <c r="M124" s="7">
        <f>J124-L124-N124</f>
        <v>6.99</v>
      </c>
      <c r="O124" s="7">
        <v>90</v>
      </c>
      <c r="P124" s="4">
        <v>1</v>
      </c>
      <c r="Q124" s="5"/>
      <c r="R124" s="4" t="s">
        <v>572</v>
      </c>
      <c r="S124" s="4">
        <f>COUNT(Y124:BA124)</f>
        <v>0</v>
      </c>
      <c r="T124" s="4">
        <f>SUM(Y124:BA124)</f>
        <v>0</v>
      </c>
      <c r="U124" s="4">
        <f>COUNT(BB124:FL124)</f>
        <v>0</v>
      </c>
      <c r="V124" s="4">
        <f>SUM(BB124:FL124)</f>
        <v>0</v>
      </c>
    </row>
    <row r="125" spans="1:194" ht="12.95" customHeight="1">
      <c r="A125" s="4" t="s">
        <v>1239</v>
      </c>
      <c r="B125" s="4" t="s">
        <v>1206</v>
      </c>
      <c r="C125" s="7">
        <v>815</v>
      </c>
      <c r="D125" s="5" t="s">
        <v>1240</v>
      </c>
      <c r="E125" s="5" t="s">
        <v>1241</v>
      </c>
      <c r="F125" s="22">
        <v>1</v>
      </c>
      <c r="G125" s="22" t="s">
        <v>229</v>
      </c>
      <c r="H125" s="22">
        <v>1</v>
      </c>
      <c r="I125" s="22" t="s">
        <v>229</v>
      </c>
      <c r="J125" s="7">
        <v>1.07</v>
      </c>
      <c r="K125" s="7">
        <v>0.41</v>
      </c>
      <c r="L125" s="7">
        <v>0.18</v>
      </c>
      <c r="M125" s="7">
        <f>J125-L125-N125</f>
        <v>0.89000000000000012</v>
      </c>
      <c r="O125" s="7">
        <v>141</v>
      </c>
      <c r="P125" s="4">
        <v>1</v>
      </c>
      <c r="Q125" s="4"/>
      <c r="R125" s="4" t="s">
        <v>1000</v>
      </c>
      <c r="S125" s="4">
        <f>COUNT(Y125:BA125)</f>
        <v>0</v>
      </c>
      <c r="T125" s="4">
        <f>SUM(Y125:BA125)</f>
        <v>0</v>
      </c>
      <c r="U125" s="4">
        <f>COUNT(BB125:FL125)</f>
        <v>0</v>
      </c>
      <c r="V125" s="4">
        <f>SUM(BB125:FL125)</f>
        <v>0</v>
      </c>
      <c r="AW125" s="4"/>
    </row>
    <row r="126" spans="1:194">
      <c r="A126" s="3" t="s">
        <v>2918</v>
      </c>
      <c r="B126" s="3" t="s">
        <v>984</v>
      </c>
      <c r="C126" s="7">
        <v>28045</v>
      </c>
      <c r="D126" s="4" t="s">
        <v>2919</v>
      </c>
      <c r="E126" s="4" t="s">
        <v>2920</v>
      </c>
      <c r="F126" s="22">
        <v>1</v>
      </c>
      <c r="G126" s="7" t="s">
        <v>229</v>
      </c>
      <c r="H126" s="22">
        <v>1</v>
      </c>
      <c r="I126" s="27" t="s">
        <v>229</v>
      </c>
      <c r="J126" s="7">
        <v>1.36</v>
      </c>
      <c r="K126" s="7">
        <v>1.05</v>
      </c>
      <c r="L126" s="7">
        <v>0.23</v>
      </c>
      <c r="M126" s="7">
        <v>0.08</v>
      </c>
      <c r="N126" s="3"/>
      <c r="O126" s="7">
        <v>150</v>
      </c>
      <c r="P126" s="7">
        <v>1</v>
      </c>
      <c r="Q126" s="7"/>
      <c r="R126" s="17" t="s">
        <v>2669</v>
      </c>
      <c r="S126" s="4">
        <f>COUNT(Y126:BA126)</f>
        <v>0</v>
      </c>
      <c r="T126" s="4">
        <f>SUM(Y126:BA126)</f>
        <v>0</v>
      </c>
      <c r="U126" s="4">
        <f>COUNT(BB126:FL126)</f>
        <v>1</v>
      </c>
      <c r="V126" s="4">
        <f>SUM(BB126:FL126)</f>
        <v>150</v>
      </c>
      <c r="W126" s="18"/>
      <c r="X126" s="18"/>
      <c r="Y126" s="18"/>
      <c r="Z126" s="18"/>
      <c r="AA126" s="18"/>
      <c r="AB126" s="18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>
        <v>150</v>
      </c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</row>
    <row r="127" spans="1:194">
      <c r="A127" s="3" t="s">
        <v>2918</v>
      </c>
      <c r="B127" s="3" t="s">
        <v>984</v>
      </c>
      <c r="C127" s="7">
        <v>28045</v>
      </c>
      <c r="D127" s="4" t="s">
        <v>2921</v>
      </c>
      <c r="E127" s="4" t="s">
        <v>2922</v>
      </c>
      <c r="F127" s="27">
        <v>3</v>
      </c>
      <c r="G127" s="7" t="s">
        <v>576</v>
      </c>
      <c r="H127" s="22">
        <v>1</v>
      </c>
      <c r="I127" s="7" t="s">
        <v>229</v>
      </c>
      <c r="J127" s="7">
        <v>1.7</v>
      </c>
      <c r="K127" s="7">
        <v>1.7</v>
      </c>
      <c r="L127" s="7">
        <v>0.87</v>
      </c>
      <c r="M127" s="7">
        <v>0</v>
      </c>
      <c r="N127" s="3"/>
      <c r="O127" s="7">
        <v>168</v>
      </c>
      <c r="P127" s="7">
        <v>1</v>
      </c>
      <c r="Q127" s="7"/>
      <c r="R127" s="17" t="s">
        <v>2669</v>
      </c>
      <c r="S127" s="4">
        <f>COUNT(Y127:BA127)</f>
        <v>0</v>
      </c>
      <c r="T127" s="4">
        <f>SUM(Y127:BA127)</f>
        <v>0</v>
      </c>
      <c r="U127" s="4">
        <f>COUNT(BB127:FL127)</f>
        <v>0</v>
      </c>
      <c r="V127" s="4">
        <f>SUM(BB127:FL127)</f>
        <v>0</v>
      </c>
      <c r="W127" s="18"/>
      <c r="X127" s="18"/>
      <c r="Y127" s="18"/>
      <c r="Z127" s="18"/>
      <c r="AA127" s="18"/>
      <c r="AB127" s="18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</row>
    <row r="128" spans="1:194">
      <c r="A128" s="4" t="s">
        <v>983</v>
      </c>
      <c r="B128" s="4" t="s">
        <v>984</v>
      </c>
      <c r="C128" s="7">
        <v>1744655</v>
      </c>
      <c r="D128" s="5" t="s">
        <v>985</v>
      </c>
      <c r="E128" s="5" t="s">
        <v>986</v>
      </c>
      <c r="F128" s="27">
        <v>3</v>
      </c>
      <c r="G128" s="22" t="s">
        <v>576</v>
      </c>
      <c r="H128" s="7">
        <v>6</v>
      </c>
      <c r="I128" s="27" t="s">
        <v>437</v>
      </c>
      <c r="J128" s="7">
        <v>23.24</v>
      </c>
      <c r="K128" s="7">
        <v>23</v>
      </c>
      <c r="L128" s="7">
        <v>17.399999999999999</v>
      </c>
      <c r="M128" s="7">
        <f>J128-L128-N128</f>
        <v>5.84</v>
      </c>
      <c r="O128" s="7">
        <v>117</v>
      </c>
      <c r="P128" s="4">
        <v>1</v>
      </c>
      <c r="Q128" s="4"/>
      <c r="R128" s="4" t="s">
        <v>572</v>
      </c>
      <c r="S128" s="4">
        <f>COUNT(Y128:BA128)</f>
        <v>0</v>
      </c>
      <c r="T128" s="4">
        <f>SUM(Y128:BA128)</f>
        <v>0</v>
      </c>
      <c r="U128" s="4">
        <f>COUNT(BB128:FL128)</f>
        <v>0</v>
      </c>
      <c r="V128" s="4">
        <f>SUM(BB128:FL128)</f>
        <v>0</v>
      </c>
      <c r="AW128" s="4"/>
    </row>
    <row r="129" spans="1:194">
      <c r="A129" s="4" t="s">
        <v>821</v>
      </c>
      <c r="B129" s="4" t="s">
        <v>809</v>
      </c>
      <c r="C129" s="7">
        <v>2182</v>
      </c>
      <c r="D129" s="5" t="s">
        <v>822</v>
      </c>
      <c r="E129" s="5" t="s">
        <v>823</v>
      </c>
      <c r="F129" s="27">
        <v>1</v>
      </c>
      <c r="G129" s="22" t="s">
        <v>229</v>
      </c>
      <c r="H129" s="27">
        <v>1</v>
      </c>
      <c r="I129" s="27" t="s">
        <v>229</v>
      </c>
      <c r="J129" s="7">
        <v>2.19</v>
      </c>
      <c r="K129" s="7">
        <v>1.69</v>
      </c>
      <c r="L129" s="7">
        <v>0.43</v>
      </c>
      <c r="M129" s="7">
        <f>J129-L129-N129</f>
        <v>1.76</v>
      </c>
      <c r="O129" s="7">
        <v>236</v>
      </c>
      <c r="P129" s="4">
        <v>1</v>
      </c>
      <c r="Q129" s="4"/>
      <c r="R129" s="4" t="s">
        <v>572</v>
      </c>
      <c r="S129" s="4">
        <f>COUNT(Y129:BA129)</f>
        <v>0</v>
      </c>
      <c r="T129" s="4">
        <f>SUM(Y129:BA129)</f>
        <v>0</v>
      </c>
      <c r="U129" s="4">
        <f>COUNT(BB129:FL129)</f>
        <v>1</v>
      </c>
      <c r="V129" s="4">
        <f>SUM(BB129:FL129)</f>
        <v>300</v>
      </c>
      <c r="AW129" s="4"/>
      <c r="CV129" s="4">
        <v>300</v>
      </c>
    </row>
    <row r="130" spans="1:194">
      <c r="A130" s="4" t="s">
        <v>821</v>
      </c>
      <c r="B130" s="4" t="s">
        <v>809</v>
      </c>
      <c r="C130" s="7">
        <v>2182</v>
      </c>
      <c r="D130" s="5" t="s">
        <v>824</v>
      </c>
      <c r="E130" s="5" t="s">
        <v>825</v>
      </c>
      <c r="F130" s="22">
        <v>1</v>
      </c>
      <c r="G130" s="22" t="s">
        <v>229</v>
      </c>
      <c r="H130" s="22">
        <v>1</v>
      </c>
      <c r="I130" s="22" t="s">
        <v>229</v>
      </c>
      <c r="J130" s="7">
        <v>6.14</v>
      </c>
      <c r="K130" s="7">
        <v>1.83</v>
      </c>
      <c r="L130" s="7">
        <v>4.67</v>
      </c>
      <c r="M130" s="7">
        <v>0.16</v>
      </c>
      <c r="O130" s="7">
        <v>172</v>
      </c>
      <c r="P130" s="4">
        <v>1</v>
      </c>
      <c r="Q130" s="4"/>
      <c r="R130" s="4" t="s">
        <v>572</v>
      </c>
      <c r="S130" s="4">
        <f>COUNT(Y130:BA130)</f>
        <v>0</v>
      </c>
      <c r="T130" s="4">
        <f>SUM(Y130:BA130)</f>
        <v>0</v>
      </c>
      <c r="U130" s="4">
        <f>COUNT(BB130:FL130)</f>
        <v>1</v>
      </c>
      <c r="V130" s="4">
        <f>SUM(BB130:FL130)</f>
        <v>1</v>
      </c>
      <c r="AW130" s="4"/>
      <c r="BH130" s="4">
        <v>1</v>
      </c>
    </row>
    <row r="131" spans="1:194" ht="12.95" customHeight="1">
      <c r="A131" s="8" t="s">
        <v>1645</v>
      </c>
      <c r="B131" s="4" t="s">
        <v>225</v>
      </c>
      <c r="C131" s="7">
        <v>1725</v>
      </c>
      <c r="D131" s="4" t="s">
        <v>1646</v>
      </c>
      <c r="E131" s="5" t="s">
        <v>1647</v>
      </c>
      <c r="F131" s="22">
        <v>1</v>
      </c>
      <c r="G131" s="22" t="s">
        <v>229</v>
      </c>
      <c r="H131" s="22">
        <v>1</v>
      </c>
      <c r="I131" s="27" t="s">
        <v>229</v>
      </c>
      <c r="J131" s="11">
        <v>1.1499999999999999</v>
      </c>
      <c r="K131" s="11">
        <v>0.63</v>
      </c>
      <c r="L131" s="11">
        <v>0.14000000000000001</v>
      </c>
      <c r="M131" s="7">
        <f>J131-L131-N131</f>
        <v>1.0099999999999998</v>
      </c>
      <c r="O131" s="7">
        <v>124</v>
      </c>
      <c r="P131" s="4">
        <v>1</v>
      </c>
      <c r="Q131" s="4"/>
      <c r="R131" s="8" t="s">
        <v>1603</v>
      </c>
      <c r="S131" s="4">
        <f>COUNT(Y131:BA131)</f>
        <v>0</v>
      </c>
      <c r="T131" s="4">
        <f>SUM(Y131:BA131)</f>
        <v>0</v>
      </c>
      <c r="U131" s="4">
        <f>COUNT(BB131:FL131)</f>
        <v>0</v>
      </c>
      <c r="V131" s="4">
        <f>SUM(BB131:FL131)</f>
        <v>0</v>
      </c>
      <c r="Y131" s="9"/>
      <c r="AG131" s="9"/>
      <c r="AP131" s="9"/>
      <c r="AU131" s="9"/>
      <c r="AW131" s="9"/>
      <c r="AX131" s="9"/>
      <c r="AY131" s="9"/>
      <c r="AZ131" s="9"/>
      <c r="BA131" s="9"/>
      <c r="BD131" s="9"/>
      <c r="BH131" s="9"/>
      <c r="BL131" s="9"/>
      <c r="BN131" s="9"/>
      <c r="BO131" s="9"/>
      <c r="BQ131" s="9"/>
      <c r="BR131" s="9"/>
      <c r="BT131" s="9"/>
      <c r="BZ131" s="9"/>
      <c r="CB131" s="9"/>
      <c r="CD131" s="9"/>
      <c r="CH131" s="9"/>
      <c r="CJ131" s="9"/>
      <c r="CK131" s="9"/>
      <c r="CU131" s="9"/>
      <c r="CV131" s="9"/>
      <c r="DA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</row>
    <row r="132" spans="1:194" ht="12.95" customHeight="1">
      <c r="A132" s="8" t="s">
        <v>1645</v>
      </c>
      <c r="B132" s="4" t="s">
        <v>225</v>
      </c>
      <c r="C132" s="7">
        <v>1725</v>
      </c>
      <c r="D132" s="4" t="s">
        <v>1648</v>
      </c>
      <c r="E132" s="5" t="s">
        <v>1649</v>
      </c>
      <c r="F132" s="22">
        <v>1</v>
      </c>
      <c r="G132" s="22" t="s">
        <v>229</v>
      </c>
      <c r="H132" s="22">
        <v>1</v>
      </c>
      <c r="I132" s="27" t="s">
        <v>229</v>
      </c>
      <c r="J132" s="11">
        <v>1.1399999999999999</v>
      </c>
      <c r="K132" s="11">
        <v>0.55000000000000004</v>
      </c>
      <c r="L132" s="11">
        <v>0.18</v>
      </c>
      <c r="M132" s="7">
        <f>J132-L132-N132</f>
        <v>0.96</v>
      </c>
      <c r="O132" s="7">
        <v>132</v>
      </c>
      <c r="P132" s="4">
        <v>1</v>
      </c>
      <c r="Q132" s="4"/>
      <c r="R132" s="8" t="s">
        <v>1603</v>
      </c>
      <c r="S132" s="4">
        <f>COUNT(Y132:BA132)</f>
        <v>0</v>
      </c>
      <c r="T132" s="4">
        <f>SUM(Y132:BA132)</f>
        <v>0</v>
      </c>
      <c r="U132" s="4">
        <f>COUNT(BB132:FL132)</f>
        <v>1</v>
      </c>
      <c r="V132" s="4">
        <f>SUM(BB132:FL132)</f>
        <v>147</v>
      </c>
      <c r="Y132" s="9"/>
      <c r="AG132" s="9"/>
      <c r="AP132" s="9"/>
      <c r="AU132" s="9"/>
      <c r="AW132" s="9"/>
      <c r="AX132" s="9"/>
      <c r="AY132" s="9"/>
      <c r="AZ132" s="9"/>
      <c r="BA132" s="9"/>
      <c r="BD132" s="9"/>
      <c r="BH132" s="9"/>
      <c r="BL132" s="9"/>
      <c r="BN132" s="9"/>
      <c r="BO132" s="9"/>
      <c r="BQ132" s="9"/>
      <c r="BR132" s="9"/>
      <c r="BT132" s="9"/>
      <c r="BZ132" s="9"/>
      <c r="CB132" s="10">
        <v>147</v>
      </c>
      <c r="CD132" s="9"/>
      <c r="CH132" s="9"/>
      <c r="CJ132" s="9"/>
      <c r="CK132" s="9"/>
      <c r="CU132" s="9"/>
      <c r="CV132" s="9"/>
      <c r="DA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</row>
    <row r="133" spans="1:194" ht="12.95" customHeight="1">
      <c r="A133" s="8" t="s">
        <v>1650</v>
      </c>
      <c r="B133" s="4" t="s">
        <v>225</v>
      </c>
      <c r="C133" s="7">
        <v>1479</v>
      </c>
      <c r="D133" s="4" t="s">
        <v>1651</v>
      </c>
      <c r="E133" s="5" t="s">
        <v>1652</v>
      </c>
      <c r="F133" s="22">
        <v>1</v>
      </c>
      <c r="G133" s="22" t="s">
        <v>229</v>
      </c>
      <c r="H133" s="22">
        <v>1</v>
      </c>
      <c r="I133" s="27" t="s">
        <v>229</v>
      </c>
      <c r="J133" s="7" t="s">
        <v>360</v>
      </c>
      <c r="K133" s="7" t="s">
        <v>360</v>
      </c>
      <c r="L133" s="7" t="s">
        <v>360</v>
      </c>
      <c r="M133" s="7" t="s">
        <v>360</v>
      </c>
      <c r="O133" s="7">
        <v>153</v>
      </c>
      <c r="P133" s="4">
        <v>1</v>
      </c>
      <c r="Q133" s="4"/>
      <c r="R133" s="8" t="s">
        <v>1639</v>
      </c>
      <c r="S133" s="4">
        <f>COUNT(Y133:BA133)</f>
        <v>0</v>
      </c>
      <c r="T133" s="4">
        <f>SUM(Y133:BA133)</f>
        <v>0</v>
      </c>
      <c r="U133" s="4">
        <f>COUNT(BB133:FL133)</f>
        <v>2</v>
      </c>
      <c r="V133" s="4">
        <f>SUM(BB133:FL133)</f>
        <v>60</v>
      </c>
      <c r="Y133" s="9"/>
      <c r="AG133" s="9"/>
      <c r="AP133" s="9"/>
      <c r="AU133" s="9"/>
      <c r="AW133" s="9"/>
      <c r="AX133" s="9"/>
      <c r="AY133" s="9"/>
      <c r="AZ133" s="9"/>
      <c r="BA133" s="9"/>
      <c r="BD133" s="9"/>
      <c r="BH133" s="9"/>
      <c r="BL133" s="9"/>
      <c r="BN133" s="9"/>
      <c r="BO133" s="9"/>
      <c r="BQ133" s="9"/>
      <c r="BR133" s="10">
        <v>10</v>
      </c>
      <c r="BT133" s="10"/>
      <c r="BZ133" s="9"/>
      <c r="CB133" s="10"/>
      <c r="CD133" s="9"/>
      <c r="CH133" s="9"/>
      <c r="CJ133" s="9"/>
      <c r="CK133" s="9"/>
      <c r="CU133" s="9"/>
      <c r="CV133" s="10">
        <v>50</v>
      </c>
      <c r="DA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</row>
    <row r="134" spans="1:194">
      <c r="A134" s="8" t="s">
        <v>1650</v>
      </c>
      <c r="B134" s="4" t="s">
        <v>225</v>
      </c>
      <c r="C134" s="7">
        <v>1479</v>
      </c>
      <c r="D134" s="4" t="s">
        <v>1653</v>
      </c>
      <c r="E134" s="5" t="s">
        <v>1654</v>
      </c>
      <c r="F134" s="22">
        <v>1</v>
      </c>
      <c r="G134" s="22" t="s">
        <v>229</v>
      </c>
      <c r="H134" s="22">
        <v>1</v>
      </c>
      <c r="I134" s="27" t="s">
        <v>229</v>
      </c>
      <c r="J134" s="11">
        <v>0.99</v>
      </c>
      <c r="K134" s="11">
        <v>0.37</v>
      </c>
      <c r="L134" s="11">
        <v>0.52</v>
      </c>
      <c r="M134" s="7">
        <f>J134-L134-N134</f>
        <v>0.47</v>
      </c>
      <c r="O134" s="7">
        <v>141</v>
      </c>
      <c r="P134" s="4">
        <v>1</v>
      </c>
      <c r="Q134" s="4"/>
      <c r="R134" s="8" t="s">
        <v>1639</v>
      </c>
      <c r="S134" s="4">
        <f>COUNT(Y134:BA134)</f>
        <v>0</v>
      </c>
      <c r="T134" s="4">
        <f>SUM(Y134:BA134)</f>
        <v>0</v>
      </c>
      <c r="U134" s="4">
        <f>COUNT(BB134:FL134)</f>
        <v>0</v>
      </c>
      <c r="V134" s="4">
        <f>SUM(BB134:FL134)</f>
        <v>0</v>
      </c>
      <c r="Y134" s="9"/>
      <c r="AG134" s="9"/>
      <c r="AP134" s="9"/>
      <c r="AU134" s="9"/>
      <c r="AW134" s="9"/>
      <c r="AX134" s="9"/>
      <c r="AY134" s="9"/>
      <c r="AZ134" s="9"/>
      <c r="BA134" s="9"/>
      <c r="BD134" s="9"/>
      <c r="BH134" s="9"/>
      <c r="BL134" s="9"/>
      <c r="BN134" s="9"/>
      <c r="BO134" s="9"/>
      <c r="BQ134" s="9"/>
      <c r="BR134" s="9"/>
      <c r="BT134" s="9"/>
      <c r="BZ134" s="9"/>
      <c r="CB134" s="9"/>
      <c r="CD134" s="9"/>
      <c r="CH134" s="9"/>
      <c r="CJ134" s="9"/>
      <c r="CK134" s="9"/>
      <c r="CU134" s="9"/>
      <c r="CV134" s="9"/>
      <c r="DA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</row>
    <row r="135" spans="1:194" ht="12.95" customHeight="1">
      <c r="A135" s="8" t="s">
        <v>1655</v>
      </c>
      <c r="B135" s="4" t="s">
        <v>225</v>
      </c>
      <c r="C135" s="7">
        <v>1207</v>
      </c>
      <c r="D135" s="5" t="s">
        <v>1656</v>
      </c>
      <c r="E135" s="5" t="s">
        <v>1657</v>
      </c>
      <c r="F135" s="22">
        <v>1</v>
      </c>
      <c r="G135" s="22" t="s">
        <v>229</v>
      </c>
      <c r="H135" s="22">
        <v>1</v>
      </c>
      <c r="I135" s="27" t="s">
        <v>229</v>
      </c>
      <c r="J135" s="11">
        <v>0.89</v>
      </c>
      <c r="K135" s="11">
        <v>0.76</v>
      </c>
      <c r="L135" s="11">
        <v>0.08</v>
      </c>
      <c r="M135" s="7">
        <f>J135-L135-N135</f>
        <v>0.81</v>
      </c>
      <c r="O135" s="7">
        <v>601</v>
      </c>
      <c r="P135" s="4">
        <v>1</v>
      </c>
      <c r="Q135" s="4"/>
      <c r="R135" s="8" t="s">
        <v>1658</v>
      </c>
      <c r="S135" s="4">
        <f>COUNT(Y135:BA135)</f>
        <v>0</v>
      </c>
      <c r="T135" s="4">
        <f>SUM(Y135:BA135)</f>
        <v>0</v>
      </c>
      <c r="U135" s="4">
        <f>COUNT(BB135:FL135)</f>
        <v>0</v>
      </c>
      <c r="V135" s="4">
        <f>SUM(BB135:FL135)</f>
        <v>0</v>
      </c>
      <c r="Y135" s="9"/>
      <c r="AG135" s="9"/>
      <c r="AP135" s="9"/>
      <c r="AU135" s="9"/>
      <c r="AW135" s="9"/>
      <c r="AX135" s="9"/>
      <c r="AY135" s="9"/>
      <c r="AZ135" s="9"/>
      <c r="BA135" s="9"/>
      <c r="BD135" s="9"/>
      <c r="BH135" s="9"/>
      <c r="BL135" s="9"/>
      <c r="BN135" s="9"/>
      <c r="BO135" s="9"/>
      <c r="BQ135" s="9"/>
      <c r="BR135" s="9"/>
      <c r="BT135" s="9"/>
      <c r="BZ135" s="9"/>
      <c r="CB135" s="9"/>
      <c r="CD135" s="9"/>
      <c r="CH135" s="9"/>
      <c r="CJ135" s="9"/>
      <c r="CK135" s="9"/>
      <c r="CU135" s="9"/>
      <c r="CV135" s="9"/>
      <c r="DA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</row>
    <row r="136" spans="1:194" ht="12.95" customHeight="1">
      <c r="A136" s="8" t="s">
        <v>1659</v>
      </c>
      <c r="B136" s="4" t="s">
        <v>225</v>
      </c>
      <c r="C136" s="7">
        <v>969</v>
      </c>
      <c r="D136" s="4" t="s">
        <v>1660</v>
      </c>
      <c r="E136" s="5" t="s">
        <v>1661</v>
      </c>
      <c r="F136" s="22">
        <v>1</v>
      </c>
      <c r="G136" s="22" t="s">
        <v>229</v>
      </c>
      <c r="H136" s="22">
        <v>1</v>
      </c>
      <c r="I136" s="27" t="s">
        <v>229</v>
      </c>
      <c r="J136" s="11">
        <v>2.23</v>
      </c>
      <c r="K136" s="11">
        <v>1.72</v>
      </c>
      <c r="L136" s="11">
        <v>0.04</v>
      </c>
      <c r="M136" s="7">
        <f>J136-L136-N136</f>
        <v>2.19</v>
      </c>
      <c r="O136" s="7">
        <v>256</v>
      </c>
      <c r="P136" s="4">
        <v>1</v>
      </c>
      <c r="Q136" s="4"/>
      <c r="R136" s="8" t="s">
        <v>1603</v>
      </c>
      <c r="S136" s="4">
        <f>COUNT(Y136:BA136)</f>
        <v>0</v>
      </c>
      <c r="T136" s="4">
        <f>SUM(Y136:BA136)</f>
        <v>0</v>
      </c>
      <c r="U136" s="4">
        <f>COUNT(BB136:FL136)</f>
        <v>4</v>
      </c>
      <c r="V136" s="4">
        <f>SUM(BB136:FL136)</f>
        <v>6258</v>
      </c>
      <c r="Y136" s="9"/>
      <c r="AG136" s="9"/>
      <c r="AP136" s="9"/>
      <c r="AU136" s="9"/>
      <c r="AW136" s="9"/>
      <c r="AX136" s="9"/>
      <c r="AY136" s="9"/>
      <c r="AZ136" s="9"/>
      <c r="BA136" s="9"/>
      <c r="BD136" s="9"/>
      <c r="BH136" s="9"/>
      <c r="BL136" s="9"/>
      <c r="BN136" s="9"/>
      <c r="BO136" s="9"/>
      <c r="BQ136" s="9"/>
      <c r="BR136" s="9"/>
      <c r="BT136" s="10">
        <v>3644</v>
      </c>
      <c r="BZ136" s="9"/>
      <c r="CB136" s="10">
        <v>1001</v>
      </c>
      <c r="CD136" s="9"/>
      <c r="CH136" s="9"/>
      <c r="CJ136" s="9"/>
      <c r="CK136" s="9"/>
      <c r="CU136" s="10">
        <v>133</v>
      </c>
      <c r="CV136" s="10">
        <v>1480</v>
      </c>
      <c r="DA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</row>
    <row r="137" spans="1:194">
      <c r="A137" s="8" t="s">
        <v>1659</v>
      </c>
      <c r="B137" s="4" t="s">
        <v>225</v>
      </c>
      <c r="C137" s="7">
        <v>969</v>
      </c>
      <c r="D137" s="4" t="s">
        <v>1662</v>
      </c>
      <c r="E137" s="5" t="s">
        <v>1663</v>
      </c>
      <c r="F137" s="22">
        <v>1</v>
      </c>
      <c r="G137" s="22" t="s">
        <v>229</v>
      </c>
      <c r="H137" s="22">
        <v>1</v>
      </c>
      <c r="I137" s="27" t="s">
        <v>229</v>
      </c>
      <c r="J137" s="11">
        <v>0.59</v>
      </c>
      <c r="K137" s="11">
        <v>0.13</v>
      </c>
      <c r="L137" s="11">
        <v>0.11</v>
      </c>
      <c r="M137" s="7">
        <f>J137-L137-N137</f>
        <v>0.48</v>
      </c>
      <c r="O137" s="7">
        <v>264</v>
      </c>
      <c r="P137" s="4">
        <v>1</v>
      </c>
      <c r="Q137" s="4"/>
      <c r="R137" s="8" t="s">
        <v>1603</v>
      </c>
      <c r="S137" s="4">
        <f>COUNT(Y137:BA137)</f>
        <v>0</v>
      </c>
      <c r="T137" s="4">
        <f>SUM(Y137:BA137)</f>
        <v>0</v>
      </c>
      <c r="U137" s="4">
        <f>COUNT(BB137:FL137)</f>
        <v>2</v>
      </c>
      <c r="V137" s="4">
        <f>SUM(BB137:FL137)</f>
        <v>620</v>
      </c>
      <c r="Y137" s="9"/>
      <c r="AG137" s="9"/>
      <c r="AP137" s="9"/>
      <c r="AU137" s="9"/>
      <c r="AW137" s="9"/>
      <c r="AX137" s="9"/>
      <c r="AY137" s="9"/>
      <c r="AZ137" s="9"/>
      <c r="BA137" s="9"/>
      <c r="BD137" s="9"/>
      <c r="BH137" s="9"/>
      <c r="BL137" s="9"/>
      <c r="BN137" s="9"/>
      <c r="BO137" s="9"/>
      <c r="BQ137" s="9"/>
      <c r="BR137" s="9"/>
      <c r="BT137" s="10">
        <v>350</v>
      </c>
      <c r="BZ137" s="9"/>
      <c r="CB137" s="9"/>
      <c r="CD137" s="9"/>
      <c r="CH137" s="9"/>
      <c r="CJ137" s="9"/>
      <c r="CK137" s="9"/>
      <c r="CU137" s="9"/>
      <c r="CV137" s="10">
        <v>270</v>
      </c>
      <c r="DA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</row>
    <row r="138" spans="1:194">
      <c r="A138" s="4" t="s">
        <v>273</v>
      </c>
      <c r="B138" s="4" t="s">
        <v>225</v>
      </c>
      <c r="C138" s="7">
        <v>159</v>
      </c>
      <c r="D138" s="5" t="s">
        <v>274</v>
      </c>
      <c r="E138" s="5" t="s">
        <v>275</v>
      </c>
      <c r="F138" s="27">
        <v>1</v>
      </c>
      <c r="G138" s="27" t="s">
        <v>229</v>
      </c>
      <c r="H138" s="27">
        <v>1</v>
      </c>
      <c r="I138" s="27" t="s">
        <v>229</v>
      </c>
      <c r="J138" s="7">
        <v>1.21</v>
      </c>
      <c r="K138" s="7">
        <v>0.35</v>
      </c>
      <c r="L138" s="7">
        <v>0.2</v>
      </c>
      <c r="M138" s="7">
        <f>J138-L138-N138</f>
        <v>1.01</v>
      </c>
      <c r="O138" s="7">
        <v>236</v>
      </c>
      <c r="P138" s="4">
        <v>1</v>
      </c>
      <c r="Q138" s="4"/>
      <c r="R138" s="4" t="s">
        <v>250</v>
      </c>
      <c r="S138" s="4">
        <f>COUNT(Y138:BA138)</f>
        <v>0</v>
      </c>
      <c r="T138" s="4">
        <f>SUM(Y138:BA138)</f>
        <v>0</v>
      </c>
      <c r="U138" s="4">
        <f>COUNT(BB138:FL138)</f>
        <v>1</v>
      </c>
      <c r="V138" s="4">
        <f>SUM(BB138:FL138)</f>
        <v>10</v>
      </c>
      <c r="AW138" s="4"/>
      <c r="BL138" s="4">
        <v>10</v>
      </c>
    </row>
    <row r="139" spans="1:194">
      <c r="A139" s="9" t="s">
        <v>2267</v>
      </c>
      <c r="B139" s="4" t="s">
        <v>1117</v>
      </c>
      <c r="C139" s="7">
        <v>271</v>
      </c>
      <c r="D139" s="4" t="s">
        <v>2268</v>
      </c>
      <c r="E139" s="4" t="s">
        <v>2269</v>
      </c>
      <c r="F139" s="22">
        <v>1</v>
      </c>
      <c r="G139" s="7" t="s">
        <v>229</v>
      </c>
      <c r="H139" s="22">
        <v>1</v>
      </c>
      <c r="I139" s="27" t="s">
        <v>229</v>
      </c>
      <c r="J139" s="7">
        <v>0.28000000000000003</v>
      </c>
      <c r="K139" s="7">
        <v>0.26</v>
      </c>
      <c r="L139" s="7">
        <v>0.04</v>
      </c>
      <c r="M139" s="7">
        <v>0.02</v>
      </c>
      <c r="O139" s="7">
        <v>313</v>
      </c>
      <c r="P139" s="5">
        <v>1</v>
      </c>
      <c r="Q139" s="5"/>
      <c r="R139" s="4" t="s">
        <v>572</v>
      </c>
      <c r="S139" s="4">
        <f>COUNT(Y139:BA139)</f>
        <v>0</v>
      </c>
      <c r="T139" s="4">
        <f>SUM(Y139:BA139)</f>
        <v>0</v>
      </c>
      <c r="U139" s="4">
        <f>COUNT(BB139:FL139)</f>
        <v>1</v>
      </c>
      <c r="V139" s="4">
        <f>SUM(BB139:FL139)</f>
        <v>450</v>
      </c>
      <c r="CQ139" s="4">
        <v>450</v>
      </c>
    </row>
    <row r="140" spans="1:194" ht="12.95" customHeight="1">
      <c r="A140" s="5" t="s">
        <v>3066</v>
      </c>
      <c r="B140" s="17" t="s">
        <v>601</v>
      </c>
      <c r="C140" s="7">
        <v>2589</v>
      </c>
      <c r="D140" s="5" t="s">
        <v>3067</v>
      </c>
      <c r="E140" s="4" t="s">
        <v>3068</v>
      </c>
      <c r="F140" s="22">
        <v>1</v>
      </c>
      <c r="G140" s="7" t="s">
        <v>229</v>
      </c>
      <c r="H140" s="22">
        <v>1</v>
      </c>
      <c r="I140" s="27" t="s">
        <v>229</v>
      </c>
      <c r="J140" s="7">
        <v>3.51</v>
      </c>
      <c r="K140" s="7">
        <v>2.6</v>
      </c>
      <c r="L140" s="7">
        <v>0.34</v>
      </c>
      <c r="M140" s="7">
        <v>0.61</v>
      </c>
      <c r="O140" s="7">
        <v>113</v>
      </c>
      <c r="P140" s="7">
        <v>1</v>
      </c>
      <c r="R140" s="5" t="s">
        <v>2405</v>
      </c>
      <c r="S140" s="4">
        <f>COUNT(Y140:BA140)</f>
        <v>0</v>
      </c>
      <c r="T140" s="4">
        <f>SUM(Y140:BA140)</f>
        <v>0</v>
      </c>
      <c r="U140" s="4">
        <f>COUNT(BB140:FL140)</f>
        <v>0</v>
      </c>
      <c r="V140" s="4">
        <f>SUM(BB140:FL140)</f>
        <v>0</v>
      </c>
    </row>
    <row r="141" spans="1:194">
      <c r="A141" s="4" t="s">
        <v>2101</v>
      </c>
      <c r="B141" s="4" t="s">
        <v>763</v>
      </c>
      <c r="C141" s="7">
        <v>4188</v>
      </c>
      <c r="D141" s="6" t="s">
        <v>2102</v>
      </c>
      <c r="E141" s="6" t="s">
        <v>2103</v>
      </c>
      <c r="F141" s="22">
        <v>1</v>
      </c>
      <c r="G141" s="22" t="s">
        <v>229</v>
      </c>
      <c r="H141" s="22">
        <v>1</v>
      </c>
      <c r="I141" s="27" t="s">
        <v>229</v>
      </c>
      <c r="J141" s="7">
        <v>4.16</v>
      </c>
      <c r="K141" s="7">
        <v>2.3199999999999998</v>
      </c>
      <c r="L141" s="7">
        <v>0.24</v>
      </c>
      <c r="M141" s="7">
        <f>J141-L141-N141</f>
        <v>3.88</v>
      </c>
      <c r="N141" s="4">
        <v>0.04</v>
      </c>
      <c r="O141" s="7">
        <v>85</v>
      </c>
      <c r="P141" s="4">
        <v>1</v>
      </c>
      <c r="Q141" s="5"/>
      <c r="R141" s="4" t="s">
        <v>2104</v>
      </c>
      <c r="S141" s="4">
        <f>COUNT(Y141:BA141)</f>
        <v>0</v>
      </c>
      <c r="T141" s="4">
        <f>SUM(Y141:BA141)</f>
        <v>0</v>
      </c>
      <c r="U141" s="4">
        <f>COUNT(BB141:FL141)</f>
        <v>1</v>
      </c>
      <c r="V141" s="4">
        <f>SUM(BB141:FL141)</f>
        <v>3</v>
      </c>
      <c r="CD141" s="4">
        <v>3</v>
      </c>
    </row>
    <row r="142" spans="1:194">
      <c r="A142" s="15" t="s">
        <v>2615</v>
      </c>
      <c r="B142" s="4" t="s">
        <v>225</v>
      </c>
      <c r="C142" s="7">
        <v>3044</v>
      </c>
      <c r="D142" s="13" t="s">
        <v>2616</v>
      </c>
      <c r="E142" s="13" t="s">
        <v>2617</v>
      </c>
      <c r="F142" s="7">
        <v>5</v>
      </c>
      <c r="G142" s="7" t="s">
        <v>228</v>
      </c>
      <c r="H142" s="7">
        <v>5</v>
      </c>
      <c r="I142" s="7" t="s">
        <v>228</v>
      </c>
      <c r="J142" s="7">
        <v>2.09</v>
      </c>
      <c r="K142" s="7">
        <v>1.71</v>
      </c>
      <c r="L142" s="7">
        <v>0</v>
      </c>
      <c r="M142" s="7">
        <v>0.24</v>
      </c>
      <c r="O142" s="7">
        <v>96</v>
      </c>
      <c r="P142" s="5">
        <v>1</v>
      </c>
      <c r="Q142" s="5"/>
      <c r="R142" s="4" t="s">
        <v>572</v>
      </c>
      <c r="S142" s="4">
        <f>COUNT(Y142:BA142)</f>
        <v>0</v>
      </c>
      <c r="T142" s="4">
        <f>SUM(Y142:BA142)</f>
        <v>0</v>
      </c>
      <c r="U142" s="4">
        <f>COUNT(BB142:FL142)</f>
        <v>0</v>
      </c>
      <c r="V142" s="4">
        <f>SUM(BB142:FL142)</f>
        <v>0</v>
      </c>
    </row>
    <row r="143" spans="1:194">
      <c r="A143" s="9" t="s">
        <v>2600</v>
      </c>
      <c r="B143" s="4" t="s">
        <v>569</v>
      </c>
      <c r="C143" s="7">
        <v>1816</v>
      </c>
      <c r="D143" s="4" t="s">
        <v>2601</v>
      </c>
      <c r="E143" s="4" t="s">
        <v>2602</v>
      </c>
      <c r="F143" s="7">
        <v>5</v>
      </c>
      <c r="G143" s="7" t="s">
        <v>228</v>
      </c>
      <c r="H143" s="7">
        <v>5</v>
      </c>
      <c r="I143" s="7" t="s">
        <v>228</v>
      </c>
      <c r="J143" s="7">
        <v>3.71</v>
      </c>
      <c r="K143" s="7">
        <v>1.47</v>
      </c>
      <c r="L143" s="7">
        <v>1.18</v>
      </c>
      <c r="M143" s="7">
        <v>1.06</v>
      </c>
      <c r="O143" s="7">
        <v>85</v>
      </c>
      <c r="P143" s="5">
        <v>1</v>
      </c>
      <c r="Q143" s="5"/>
      <c r="R143" s="4" t="s">
        <v>572</v>
      </c>
      <c r="S143" s="4">
        <f>COUNT(Y143:BA143)</f>
        <v>0</v>
      </c>
      <c r="T143" s="4">
        <f>SUM(Y143:BA143)</f>
        <v>0</v>
      </c>
      <c r="U143" s="4">
        <f>COUNT(BB143:FL143)</f>
        <v>0</v>
      </c>
      <c r="V143" s="4">
        <f>SUM(BB143:FL143)</f>
        <v>0</v>
      </c>
    </row>
    <row r="144" spans="1:194" ht="12.95" customHeight="1">
      <c r="A144" s="8" t="s">
        <v>2732</v>
      </c>
      <c r="B144" s="17" t="s">
        <v>1165</v>
      </c>
      <c r="C144" s="7">
        <v>829</v>
      </c>
      <c r="D144" s="4" t="s">
        <v>2733</v>
      </c>
      <c r="E144" s="4" t="s">
        <v>2734</v>
      </c>
      <c r="F144" s="22">
        <v>1</v>
      </c>
      <c r="G144" s="7" t="s">
        <v>229</v>
      </c>
      <c r="H144" s="22">
        <v>1</v>
      </c>
      <c r="I144" s="27" t="s">
        <v>229</v>
      </c>
      <c r="J144" s="11">
        <v>2.41</v>
      </c>
      <c r="K144" s="11">
        <v>0.76</v>
      </c>
      <c r="L144" s="11">
        <v>1.36</v>
      </c>
      <c r="M144" s="11">
        <v>0.49</v>
      </c>
      <c r="N144" s="20"/>
      <c r="O144" s="11">
        <v>152</v>
      </c>
      <c r="P144" s="7">
        <v>1</v>
      </c>
      <c r="Q144" s="7"/>
      <c r="R144" s="17" t="s">
        <v>2669</v>
      </c>
      <c r="S144" s="4">
        <f>COUNT(Y144:BA144)</f>
        <v>1</v>
      </c>
      <c r="T144" s="4">
        <f>SUM(Y144:BA144)</f>
        <v>1</v>
      </c>
      <c r="U144" s="4">
        <f>COUNT(BB144:FL144)</f>
        <v>3</v>
      </c>
      <c r="V144" s="4">
        <f>SUM(BB144:FL144)</f>
        <v>211</v>
      </c>
      <c r="W144" s="18"/>
      <c r="X144" s="18"/>
      <c r="Y144" s="18"/>
      <c r="Z144" s="18"/>
      <c r="AA144" s="18"/>
      <c r="AB144" s="18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>
        <v>1</v>
      </c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>
        <v>200</v>
      </c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>
        <v>1</v>
      </c>
      <c r="EV144" s="3"/>
      <c r="EW144" s="3"/>
      <c r="EX144" s="3"/>
      <c r="EY144" s="3">
        <v>10</v>
      </c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</row>
    <row r="145" spans="1:194" ht="12.95" customHeight="1">
      <c r="A145" s="4" t="s">
        <v>610</v>
      </c>
      <c r="B145" s="4" t="s">
        <v>601</v>
      </c>
      <c r="C145" s="7">
        <v>1177</v>
      </c>
      <c r="D145" s="5" t="s">
        <v>611</v>
      </c>
      <c r="E145" s="5" t="s">
        <v>612</v>
      </c>
      <c r="F145" s="27">
        <v>1</v>
      </c>
      <c r="G145" s="22" t="s">
        <v>229</v>
      </c>
      <c r="H145" s="27">
        <v>1</v>
      </c>
      <c r="I145" s="27" t="s">
        <v>229</v>
      </c>
      <c r="J145" s="11">
        <v>2</v>
      </c>
      <c r="K145" s="11">
        <v>0.84</v>
      </c>
      <c r="L145" s="11">
        <v>0.65</v>
      </c>
      <c r="M145" s="7">
        <f>J145-L145-N145</f>
        <v>1.35</v>
      </c>
      <c r="O145" s="7">
        <v>252</v>
      </c>
      <c r="P145" s="4">
        <v>1</v>
      </c>
      <c r="Q145" s="4"/>
      <c r="R145" s="4" t="s">
        <v>572</v>
      </c>
      <c r="S145" s="4">
        <f>COUNT(Y145:BA145)</f>
        <v>0</v>
      </c>
      <c r="T145" s="4">
        <f>SUM(Y145:BA145)</f>
        <v>0</v>
      </c>
      <c r="U145" s="4">
        <f>COUNT(BB145:FL145)</f>
        <v>1</v>
      </c>
      <c r="V145" s="4">
        <f>SUM(BB145:FL145)</f>
        <v>200</v>
      </c>
      <c r="AW145" s="4"/>
      <c r="CJ145" s="4">
        <v>200</v>
      </c>
    </row>
    <row r="146" spans="1:194" ht="12.95" customHeight="1">
      <c r="A146" s="4" t="s">
        <v>613</v>
      </c>
      <c r="B146" s="4" t="s">
        <v>601</v>
      </c>
      <c r="C146" s="7">
        <v>5212</v>
      </c>
      <c r="D146" s="5" t="s">
        <v>614</v>
      </c>
      <c r="E146" s="5" t="s">
        <v>615</v>
      </c>
      <c r="F146" s="27">
        <v>1</v>
      </c>
      <c r="G146" s="22" t="s">
        <v>229</v>
      </c>
      <c r="H146" s="27">
        <v>1</v>
      </c>
      <c r="I146" s="27" t="s">
        <v>229</v>
      </c>
      <c r="J146" s="7">
        <v>7.72</v>
      </c>
      <c r="K146" s="7">
        <v>2.15</v>
      </c>
      <c r="L146" s="7">
        <v>4.68</v>
      </c>
      <c r="M146" s="7">
        <f>J146-L146-N146</f>
        <v>3.04</v>
      </c>
      <c r="O146" s="7">
        <v>165</v>
      </c>
      <c r="P146" s="4">
        <v>1</v>
      </c>
      <c r="Q146" s="5"/>
      <c r="R146" s="4" t="s">
        <v>572</v>
      </c>
      <c r="S146" s="4">
        <f>COUNT(Y146:BA146)</f>
        <v>2</v>
      </c>
      <c r="T146" s="4">
        <f>SUM(Y146:BA146)</f>
        <v>170</v>
      </c>
      <c r="U146" s="4">
        <f>COUNT(BB146:FL146)</f>
        <v>6</v>
      </c>
      <c r="V146" s="4">
        <f>SUM(BB146:FL146)</f>
        <v>215</v>
      </c>
      <c r="AA146" s="4">
        <v>150</v>
      </c>
      <c r="AG146" s="4">
        <v>20</v>
      </c>
      <c r="BO146" s="4">
        <v>1</v>
      </c>
      <c r="CF146" s="4">
        <v>3</v>
      </c>
      <c r="DB146" s="4">
        <v>1</v>
      </c>
      <c r="EE146" s="4">
        <v>100</v>
      </c>
      <c r="FD146" s="4">
        <v>100</v>
      </c>
      <c r="FE146" s="4">
        <v>10</v>
      </c>
    </row>
    <row r="147" spans="1:194" ht="12.95" customHeight="1">
      <c r="A147" s="9" t="s">
        <v>2606</v>
      </c>
      <c r="B147" s="4" t="s">
        <v>569</v>
      </c>
      <c r="C147" s="7">
        <v>2563</v>
      </c>
      <c r="D147" s="4" t="s">
        <v>2607</v>
      </c>
      <c r="E147" s="4" t="s">
        <v>2608</v>
      </c>
      <c r="F147" s="22">
        <v>1</v>
      </c>
      <c r="G147" s="7" t="s">
        <v>229</v>
      </c>
      <c r="H147" s="22">
        <v>1</v>
      </c>
      <c r="I147" s="27" t="s">
        <v>229</v>
      </c>
      <c r="J147" s="7">
        <v>3.58</v>
      </c>
      <c r="K147" s="7">
        <v>2.13</v>
      </c>
      <c r="L147" s="7">
        <v>0.17</v>
      </c>
      <c r="M147" s="7">
        <v>1.28</v>
      </c>
      <c r="O147" s="7">
        <v>92</v>
      </c>
      <c r="P147" s="5">
        <v>1</v>
      </c>
      <c r="Q147" s="5"/>
      <c r="R147" s="4" t="s">
        <v>572</v>
      </c>
      <c r="S147" s="4">
        <f>COUNT(Y147:BA147)</f>
        <v>0</v>
      </c>
      <c r="T147" s="4">
        <f>SUM(Y147:BA147)</f>
        <v>0</v>
      </c>
      <c r="U147" s="4">
        <f>COUNT(BB147:FL147)</f>
        <v>0</v>
      </c>
      <c r="V147" s="4">
        <f>SUM(BB147:FL147)</f>
        <v>0</v>
      </c>
    </row>
    <row r="148" spans="1:194" ht="12.95" customHeight="1">
      <c r="A148" s="3" t="s">
        <v>2958</v>
      </c>
      <c r="B148" s="17" t="s">
        <v>2248</v>
      </c>
      <c r="C148" s="7">
        <v>2827</v>
      </c>
      <c r="D148" s="4" t="s">
        <v>2959</v>
      </c>
      <c r="E148" s="4" t="s">
        <v>2960</v>
      </c>
      <c r="F148" s="22">
        <v>1</v>
      </c>
      <c r="G148" s="7" t="s">
        <v>229</v>
      </c>
      <c r="H148" s="22">
        <v>1</v>
      </c>
      <c r="I148" s="27" t="s">
        <v>229</v>
      </c>
      <c r="J148" s="7">
        <v>2.15</v>
      </c>
      <c r="K148" s="7">
        <v>2.02</v>
      </c>
      <c r="L148" s="7">
        <v>0.08</v>
      </c>
      <c r="M148" s="7">
        <v>0.13</v>
      </c>
      <c r="N148" s="3"/>
      <c r="O148" s="7">
        <v>89</v>
      </c>
      <c r="P148" s="7">
        <v>1</v>
      </c>
      <c r="Q148" s="7"/>
      <c r="R148" s="17" t="s">
        <v>2669</v>
      </c>
      <c r="S148" s="4">
        <f>COUNT(Y148:BA148)</f>
        <v>0</v>
      </c>
      <c r="T148" s="4">
        <f>SUM(Y148:BA148)</f>
        <v>0</v>
      </c>
      <c r="U148" s="4">
        <f>COUNT(BB148:FL148)</f>
        <v>0</v>
      </c>
      <c r="V148" s="4">
        <f>SUM(BB148:FL148)</f>
        <v>0</v>
      </c>
      <c r="W148" s="18"/>
      <c r="X148" s="18"/>
      <c r="Y148" s="18"/>
      <c r="Z148" s="18"/>
      <c r="AA148" s="18"/>
      <c r="AB148" s="18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</row>
    <row r="149" spans="1:194" ht="12.95" customHeight="1">
      <c r="A149" s="4" t="s">
        <v>709</v>
      </c>
      <c r="B149" s="4" t="s">
        <v>699</v>
      </c>
      <c r="C149" s="7">
        <v>2132</v>
      </c>
      <c r="D149" s="5" t="s">
        <v>710</v>
      </c>
      <c r="E149" s="5" t="s">
        <v>711</v>
      </c>
      <c r="F149" s="27">
        <v>1</v>
      </c>
      <c r="G149" s="22" t="s">
        <v>229</v>
      </c>
      <c r="H149" s="27">
        <v>1</v>
      </c>
      <c r="I149" s="27" t="s">
        <v>229</v>
      </c>
      <c r="J149" s="7">
        <v>3.21</v>
      </c>
      <c r="K149" s="7">
        <v>1.62</v>
      </c>
      <c r="L149" s="7">
        <v>0.24</v>
      </c>
      <c r="M149" s="7">
        <f>J149-L149-N149</f>
        <v>2.9699999999999998</v>
      </c>
      <c r="O149" s="7">
        <v>114</v>
      </c>
      <c r="P149" s="4">
        <v>1</v>
      </c>
      <c r="Q149" s="4"/>
      <c r="R149" s="4" t="s">
        <v>702</v>
      </c>
      <c r="S149" s="4">
        <f>COUNT(Y149:BA149)</f>
        <v>0</v>
      </c>
      <c r="T149" s="4">
        <f>SUM(Y149:BA149)</f>
        <v>0</v>
      </c>
      <c r="U149" s="4">
        <f>COUNT(BB149:FL149)</f>
        <v>1</v>
      </c>
      <c r="V149" s="4">
        <f>SUM(BB149:FL149)</f>
        <v>3</v>
      </c>
      <c r="AW149" s="4"/>
      <c r="BT149" s="4">
        <v>3</v>
      </c>
    </row>
    <row r="150" spans="1:194" ht="12.95" customHeight="1">
      <c r="A150" s="4" t="s">
        <v>826</v>
      </c>
      <c r="B150" s="4" t="s">
        <v>809</v>
      </c>
      <c r="C150" s="7">
        <v>897</v>
      </c>
      <c r="D150" s="5" t="s">
        <v>827</v>
      </c>
      <c r="E150" s="5" t="s">
        <v>828</v>
      </c>
      <c r="F150" s="27">
        <v>1</v>
      </c>
      <c r="G150" s="22" t="s">
        <v>229</v>
      </c>
      <c r="H150" s="27">
        <v>1</v>
      </c>
      <c r="I150" s="27" t="s">
        <v>229</v>
      </c>
      <c r="J150" s="7">
        <v>2.59</v>
      </c>
      <c r="K150" s="7">
        <v>1.04</v>
      </c>
      <c r="L150" s="7">
        <v>0.31</v>
      </c>
      <c r="M150" s="7">
        <f>J150-L150-N150</f>
        <v>2.2799999999999998</v>
      </c>
      <c r="O150" s="7">
        <v>151</v>
      </c>
      <c r="P150" s="4">
        <v>1</v>
      </c>
      <c r="Q150" s="4"/>
      <c r="R150" s="4" t="s">
        <v>572</v>
      </c>
      <c r="S150" s="4">
        <f>COUNT(Y150:BA150)</f>
        <v>0</v>
      </c>
      <c r="T150" s="4">
        <f>SUM(Y150:BA150)</f>
        <v>0</v>
      </c>
      <c r="U150" s="4">
        <f>COUNT(BB150:FL150)</f>
        <v>4</v>
      </c>
      <c r="V150" s="4">
        <f>SUM(BB150:FL150)</f>
        <v>754</v>
      </c>
      <c r="AW150" s="4"/>
      <c r="BH150" s="4">
        <v>4</v>
      </c>
      <c r="CB150" s="4">
        <v>600</v>
      </c>
      <c r="CJ150" s="4">
        <v>50</v>
      </c>
      <c r="CV150" s="4">
        <v>100</v>
      </c>
    </row>
    <row r="151" spans="1:194" ht="12.95" customHeight="1">
      <c r="A151" s="4" t="s">
        <v>276</v>
      </c>
      <c r="B151" s="4" t="s">
        <v>225</v>
      </c>
      <c r="C151" s="7">
        <v>431</v>
      </c>
      <c r="D151" s="5" t="s">
        <v>277</v>
      </c>
      <c r="E151" s="5" t="s">
        <v>278</v>
      </c>
      <c r="F151" s="27">
        <v>5</v>
      </c>
      <c r="G151" s="27" t="s">
        <v>228</v>
      </c>
      <c r="H151" s="27">
        <v>1</v>
      </c>
      <c r="I151" s="27" t="s">
        <v>229</v>
      </c>
      <c r="J151" s="7">
        <v>0.59</v>
      </c>
      <c r="K151" s="7">
        <v>0.41</v>
      </c>
      <c r="L151" s="7">
        <v>0.02</v>
      </c>
      <c r="M151" s="7">
        <f>J151-L151-N151</f>
        <v>0.56999999999999995</v>
      </c>
      <c r="O151" s="7">
        <v>246</v>
      </c>
      <c r="P151" s="4">
        <v>1</v>
      </c>
      <c r="Q151" s="4"/>
      <c r="R151" s="4" t="s">
        <v>230</v>
      </c>
      <c r="S151" s="4">
        <f>COUNT(Y151:BA151)</f>
        <v>0</v>
      </c>
      <c r="T151" s="4">
        <f>SUM(Y151:BA151)</f>
        <v>0</v>
      </c>
      <c r="U151" s="4">
        <f>COUNT(BB151:FL151)</f>
        <v>0</v>
      </c>
      <c r="V151" s="4">
        <f>SUM(BB151:FL151)</f>
        <v>0</v>
      </c>
      <c r="AW151" s="4"/>
    </row>
    <row r="152" spans="1:194" ht="12.95" customHeight="1">
      <c r="A152" s="4" t="s">
        <v>2122</v>
      </c>
      <c r="B152" s="4" t="s">
        <v>763</v>
      </c>
      <c r="C152" s="7">
        <v>1637</v>
      </c>
      <c r="D152" s="6" t="s">
        <v>2123</v>
      </c>
      <c r="E152" s="6" t="s">
        <v>2124</v>
      </c>
      <c r="F152" s="22">
        <v>1</v>
      </c>
      <c r="G152" s="22" t="s">
        <v>229</v>
      </c>
      <c r="H152" s="22">
        <v>1</v>
      </c>
      <c r="I152" s="27" t="s">
        <v>229</v>
      </c>
      <c r="J152" s="7">
        <v>3.22</v>
      </c>
      <c r="K152" s="7">
        <v>1.6</v>
      </c>
      <c r="L152" s="7">
        <v>0.28000000000000003</v>
      </c>
      <c r="M152" s="7">
        <f>J152-L152-N152</f>
        <v>2.9400000000000004</v>
      </c>
      <c r="O152" s="7">
        <v>84</v>
      </c>
      <c r="P152" s="4">
        <v>1</v>
      </c>
      <c r="Q152" s="5"/>
      <c r="R152" s="4" t="s">
        <v>2104</v>
      </c>
      <c r="S152" s="4">
        <f>COUNT(Y152:BA152)</f>
        <v>0</v>
      </c>
      <c r="T152" s="4">
        <f>SUM(Y152:BA152)</f>
        <v>0</v>
      </c>
      <c r="U152" s="4">
        <f>COUNT(BB152:FL152)</f>
        <v>0</v>
      </c>
      <c r="V152" s="4">
        <f>SUM(BB152:FL152)</f>
        <v>0</v>
      </c>
    </row>
    <row r="153" spans="1:194" ht="12.95" customHeight="1">
      <c r="A153" s="4" t="s">
        <v>1004</v>
      </c>
      <c r="B153" s="4" t="s">
        <v>997</v>
      </c>
      <c r="C153" s="7">
        <v>208</v>
      </c>
      <c r="D153" s="5" t="s">
        <v>1005</v>
      </c>
      <c r="E153" s="5" t="s">
        <v>1006</v>
      </c>
      <c r="F153" s="27">
        <v>1</v>
      </c>
      <c r="G153" s="22" t="s">
        <v>229</v>
      </c>
      <c r="H153" s="27">
        <v>1</v>
      </c>
      <c r="I153" s="27" t="s">
        <v>229</v>
      </c>
      <c r="J153" s="11">
        <v>0.48</v>
      </c>
      <c r="K153" s="7">
        <v>0.26</v>
      </c>
      <c r="L153" s="7">
        <v>0.14000000000000001</v>
      </c>
      <c r="M153" s="7">
        <f>J153-L153-N153</f>
        <v>0.33999999999999997</v>
      </c>
      <c r="O153" s="7">
        <v>143</v>
      </c>
      <c r="P153" s="4">
        <v>1</v>
      </c>
      <c r="Q153" s="5"/>
      <c r="S153" s="4">
        <f>COUNT(Y153:BA153)</f>
        <v>0</v>
      </c>
      <c r="T153" s="4">
        <f>SUM(Y153:BA153)</f>
        <v>0</v>
      </c>
      <c r="U153" s="4">
        <f>COUNT(BB153:FL153)</f>
        <v>1</v>
      </c>
      <c r="V153" s="4">
        <f>SUM(BB153:FL153)</f>
        <v>4</v>
      </c>
      <c r="CQ153" s="4">
        <v>4</v>
      </c>
    </row>
    <row r="154" spans="1:194">
      <c r="A154" s="8" t="s">
        <v>1664</v>
      </c>
      <c r="B154" s="4" t="s">
        <v>225</v>
      </c>
      <c r="C154" s="7">
        <v>1026</v>
      </c>
      <c r="D154" s="4" t="s">
        <v>1665</v>
      </c>
      <c r="E154" s="5" t="s">
        <v>1666</v>
      </c>
      <c r="F154" s="22">
        <v>1</v>
      </c>
      <c r="G154" s="22" t="s">
        <v>229</v>
      </c>
      <c r="H154" s="22">
        <v>1</v>
      </c>
      <c r="I154" s="27" t="s">
        <v>229</v>
      </c>
      <c r="J154" s="7" t="s">
        <v>360</v>
      </c>
      <c r="K154" s="11">
        <v>0.91</v>
      </c>
      <c r="L154" s="7" t="s">
        <v>360</v>
      </c>
      <c r="M154" s="7" t="s">
        <v>360</v>
      </c>
      <c r="O154" s="7">
        <v>225</v>
      </c>
      <c r="P154" s="4">
        <v>1</v>
      </c>
      <c r="Q154" s="4"/>
      <c r="R154" s="8" t="s">
        <v>1603</v>
      </c>
      <c r="S154" s="4">
        <f>COUNT(Y154:BA154)</f>
        <v>0</v>
      </c>
      <c r="T154" s="4">
        <f>SUM(Y154:BA154)</f>
        <v>0</v>
      </c>
      <c r="U154" s="4">
        <f>COUNT(BB154:FL154)</f>
        <v>1</v>
      </c>
      <c r="V154" s="4">
        <f>SUM(BB154:FL154)</f>
        <v>90</v>
      </c>
      <c r="Y154" s="9"/>
      <c r="AG154" s="9"/>
      <c r="AP154" s="9"/>
      <c r="AU154" s="9"/>
      <c r="AW154" s="9"/>
      <c r="AX154" s="9"/>
      <c r="AY154" s="9"/>
      <c r="AZ154" s="9"/>
      <c r="BA154" s="9"/>
      <c r="BD154" s="9"/>
      <c r="BH154" s="9"/>
      <c r="BL154" s="9"/>
      <c r="BN154" s="9"/>
      <c r="BO154" s="9"/>
      <c r="BQ154" s="9"/>
      <c r="BR154" s="9"/>
      <c r="BT154" s="10">
        <v>90</v>
      </c>
      <c r="BZ154" s="9"/>
      <c r="CB154" s="9"/>
      <c r="CD154" s="9"/>
      <c r="CH154" s="9"/>
      <c r="CJ154" s="9"/>
      <c r="CK154" s="9"/>
      <c r="CU154" s="9"/>
      <c r="CV154" s="9"/>
      <c r="DA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</row>
    <row r="155" spans="1:194">
      <c r="A155" s="8" t="s">
        <v>1664</v>
      </c>
      <c r="B155" s="4" t="s">
        <v>225</v>
      </c>
      <c r="C155" s="7">
        <v>1026</v>
      </c>
      <c r="D155" s="4" t="s">
        <v>1667</v>
      </c>
      <c r="E155" s="5" t="s">
        <v>1668</v>
      </c>
      <c r="F155" s="22">
        <v>1</v>
      </c>
      <c r="G155" s="22" t="s">
        <v>229</v>
      </c>
      <c r="H155" s="22">
        <v>1</v>
      </c>
      <c r="I155" s="27" t="s">
        <v>229</v>
      </c>
      <c r="J155" s="11">
        <v>0.57999999999999996</v>
      </c>
      <c r="K155" s="11">
        <v>0.23</v>
      </c>
      <c r="L155" s="11">
        <v>0.02</v>
      </c>
      <c r="M155" s="7">
        <f>J155-L155-N155</f>
        <v>0.52999999999999992</v>
      </c>
      <c r="N155" s="8">
        <v>0.03</v>
      </c>
      <c r="O155" s="7">
        <v>238</v>
      </c>
      <c r="P155" s="4">
        <v>1</v>
      </c>
      <c r="Q155" s="4"/>
      <c r="R155" s="8" t="s">
        <v>1603</v>
      </c>
      <c r="S155" s="4">
        <f>COUNT(Y155:BA155)</f>
        <v>0</v>
      </c>
      <c r="T155" s="4">
        <f>SUM(Y155:BA155)</f>
        <v>0</v>
      </c>
      <c r="U155" s="4">
        <f>COUNT(BB155:FL155)</f>
        <v>1</v>
      </c>
      <c r="V155" s="4">
        <f>SUM(BB155:FL155)</f>
        <v>1</v>
      </c>
      <c r="Y155" s="9"/>
      <c r="AG155" s="9"/>
      <c r="AP155" s="9"/>
      <c r="AU155" s="9"/>
      <c r="AW155" s="9"/>
      <c r="AX155" s="9"/>
      <c r="AY155" s="9"/>
      <c r="AZ155" s="9"/>
      <c r="BA155" s="9"/>
      <c r="BD155" s="9"/>
      <c r="BH155" s="9"/>
      <c r="BL155" s="9"/>
      <c r="BN155" s="9"/>
      <c r="BO155" s="9"/>
      <c r="BQ155" s="9"/>
      <c r="BR155" s="9"/>
      <c r="BT155" s="10">
        <v>1</v>
      </c>
      <c r="BZ155" s="9"/>
      <c r="CB155" s="9"/>
      <c r="CD155" s="9"/>
      <c r="CH155" s="9"/>
      <c r="CJ155" s="9"/>
      <c r="CK155" s="9"/>
      <c r="CU155" s="9"/>
      <c r="CV155" s="9"/>
      <c r="DA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</row>
    <row r="156" spans="1:194">
      <c r="A156" s="8" t="s">
        <v>1669</v>
      </c>
      <c r="B156" s="4" t="s">
        <v>225</v>
      </c>
      <c r="C156" s="7">
        <v>384</v>
      </c>
      <c r="D156" s="5" t="s">
        <v>1670</v>
      </c>
      <c r="E156" s="5" t="s">
        <v>1671</v>
      </c>
      <c r="F156" s="22">
        <v>1</v>
      </c>
      <c r="G156" s="22" t="s">
        <v>229</v>
      </c>
      <c r="H156" s="22">
        <v>1</v>
      </c>
      <c r="I156" s="27" t="s">
        <v>229</v>
      </c>
      <c r="J156" s="11">
        <v>0.69</v>
      </c>
      <c r="K156" s="11">
        <v>0.56000000000000005</v>
      </c>
      <c r="L156" s="11">
        <v>0.34</v>
      </c>
      <c r="M156" s="7">
        <f>J156-L156-N156</f>
        <v>0.34999999999999992</v>
      </c>
      <c r="O156" s="7">
        <v>201</v>
      </c>
      <c r="P156" s="4">
        <v>1</v>
      </c>
      <c r="Q156" s="4"/>
      <c r="R156" s="8" t="s">
        <v>1603</v>
      </c>
      <c r="S156" s="4">
        <f>COUNT(Y156:BA156)</f>
        <v>0</v>
      </c>
      <c r="T156" s="4">
        <f>SUM(Y156:BA156)</f>
        <v>0</v>
      </c>
      <c r="U156" s="4">
        <f>COUNT(BB156:FL156)</f>
        <v>3</v>
      </c>
      <c r="V156" s="4">
        <f>SUM(BB156:FL156)</f>
        <v>81</v>
      </c>
      <c r="Y156" s="9"/>
      <c r="AG156" s="9"/>
      <c r="AP156" s="9"/>
      <c r="AU156" s="9"/>
      <c r="AW156" s="9"/>
      <c r="AX156" s="9"/>
      <c r="AY156" s="9"/>
      <c r="AZ156" s="9"/>
      <c r="BA156" s="9"/>
      <c r="BD156" s="9"/>
      <c r="BH156" s="9"/>
      <c r="BL156" s="9"/>
      <c r="BN156" s="9"/>
      <c r="BO156" s="9"/>
      <c r="BQ156" s="9"/>
      <c r="BR156" s="9"/>
      <c r="BT156" s="9"/>
      <c r="BZ156" s="10">
        <v>50</v>
      </c>
      <c r="CB156" s="9"/>
      <c r="CD156" s="9"/>
      <c r="CH156" s="9"/>
      <c r="CJ156" s="9"/>
      <c r="CK156" s="10">
        <v>30</v>
      </c>
      <c r="CU156" s="9"/>
      <c r="CV156" s="9"/>
      <c r="DA156" s="9"/>
      <c r="DF156" s="9"/>
      <c r="DG156" s="9"/>
      <c r="DH156" s="9"/>
      <c r="DI156" s="10">
        <v>1</v>
      </c>
      <c r="DJ156" s="9"/>
      <c r="DK156" s="9"/>
      <c r="DL156" s="9"/>
      <c r="DM156" s="9"/>
      <c r="DN156" s="9"/>
      <c r="DO156" s="9"/>
      <c r="DP156" s="9"/>
      <c r="DQ156" s="9"/>
      <c r="DR156" s="9"/>
    </row>
    <row r="157" spans="1:194">
      <c r="A157" s="4" t="s">
        <v>829</v>
      </c>
      <c r="B157" s="4" t="s">
        <v>809</v>
      </c>
      <c r="C157" s="7">
        <v>123</v>
      </c>
      <c r="D157" s="5" t="s">
        <v>830</v>
      </c>
      <c r="E157" s="5" t="s">
        <v>831</v>
      </c>
      <c r="F157" s="27">
        <v>1</v>
      </c>
      <c r="G157" s="22" t="s">
        <v>229</v>
      </c>
      <c r="H157" s="27">
        <v>1</v>
      </c>
      <c r="I157" s="27" t="s">
        <v>229</v>
      </c>
      <c r="J157" s="7">
        <v>1.02</v>
      </c>
      <c r="K157" s="7">
        <v>0.62</v>
      </c>
      <c r="L157" s="7">
        <v>0.06</v>
      </c>
      <c r="M157" s="7">
        <f>J157-L157-N157</f>
        <v>0.96</v>
      </c>
      <c r="O157" s="7">
        <v>253</v>
      </c>
      <c r="P157" s="4">
        <v>1</v>
      </c>
      <c r="Q157" s="4"/>
      <c r="R157" s="4" t="s">
        <v>572</v>
      </c>
      <c r="S157" s="4">
        <f>COUNT(Y157:BA157)</f>
        <v>0</v>
      </c>
      <c r="T157" s="4">
        <f>SUM(Y157:BA157)</f>
        <v>0</v>
      </c>
      <c r="U157" s="4">
        <f>COUNT(BB157:FL157)</f>
        <v>3</v>
      </c>
      <c r="V157" s="4">
        <f>SUM(BB157:FL157)</f>
        <v>145</v>
      </c>
      <c r="AW157" s="4"/>
      <c r="BT157" s="4">
        <v>30</v>
      </c>
      <c r="CB157" s="4">
        <v>15</v>
      </c>
      <c r="CV157" s="4">
        <v>100</v>
      </c>
    </row>
    <row r="158" spans="1:194">
      <c r="A158" s="8" t="s">
        <v>1242</v>
      </c>
      <c r="B158" s="4" t="s">
        <v>1206</v>
      </c>
      <c r="C158" s="7">
        <v>858</v>
      </c>
      <c r="D158" s="5" t="s">
        <v>1243</v>
      </c>
      <c r="E158" s="5" t="s">
        <v>1244</v>
      </c>
      <c r="F158" s="22">
        <v>1</v>
      </c>
      <c r="G158" s="22" t="s">
        <v>229</v>
      </c>
      <c r="H158" s="22">
        <v>1</v>
      </c>
      <c r="I158" s="22" t="s">
        <v>229</v>
      </c>
      <c r="J158" s="11">
        <v>1.38</v>
      </c>
      <c r="K158" s="11">
        <v>1.02</v>
      </c>
      <c r="L158" s="11">
        <v>0.13</v>
      </c>
      <c r="M158" s="7">
        <v>0.36</v>
      </c>
      <c r="N158" s="8"/>
      <c r="O158" s="7">
        <v>187</v>
      </c>
      <c r="P158" s="4">
        <v>1</v>
      </c>
      <c r="Q158" s="5"/>
      <c r="S158" s="4">
        <f>COUNT(Y158:BA158)</f>
        <v>0</v>
      </c>
      <c r="T158" s="4">
        <f>SUM(Y158:BA158)</f>
        <v>0</v>
      </c>
      <c r="U158" s="4">
        <f>COUNT(BB158:FL158)</f>
        <v>0</v>
      </c>
      <c r="V158" s="4">
        <f>SUM(BB158:FL158)</f>
        <v>0</v>
      </c>
    </row>
    <row r="159" spans="1:194">
      <c r="A159" s="4" t="s">
        <v>1168</v>
      </c>
      <c r="B159" s="4" t="s">
        <v>1165</v>
      </c>
      <c r="C159" s="7">
        <v>1896</v>
      </c>
      <c r="D159" s="5" t="s">
        <v>1169</v>
      </c>
      <c r="E159" s="5" t="s">
        <v>1170</v>
      </c>
      <c r="F159" s="27">
        <v>2</v>
      </c>
      <c r="G159" s="27" t="s">
        <v>379</v>
      </c>
      <c r="H159" s="27">
        <v>2</v>
      </c>
      <c r="I159" s="27" t="s">
        <v>379</v>
      </c>
      <c r="J159" s="7">
        <v>0.16</v>
      </c>
      <c r="K159" s="7">
        <v>0.03</v>
      </c>
      <c r="L159" s="7">
        <v>0</v>
      </c>
      <c r="M159" s="7">
        <f>J159-L159-N159</f>
        <v>0.16</v>
      </c>
      <c r="O159" s="7">
        <v>293</v>
      </c>
      <c r="P159" s="4">
        <v>1</v>
      </c>
      <c r="Q159" s="4"/>
      <c r="R159" s="4" t="s">
        <v>572</v>
      </c>
      <c r="S159" s="4">
        <f>COUNT(Y159:BA159)</f>
        <v>0</v>
      </c>
      <c r="T159" s="4">
        <f>SUM(Y159:BA159)</f>
        <v>0</v>
      </c>
      <c r="U159" s="4">
        <f>COUNT(BB159:FL159)</f>
        <v>0</v>
      </c>
      <c r="V159" s="4">
        <f>SUM(BB159:FL159)</f>
        <v>0</v>
      </c>
      <c r="AW159" s="4"/>
    </row>
    <row r="160" spans="1:194">
      <c r="A160" s="4" t="s">
        <v>1168</v>
      </c>
      <c r="B160" s="4" t="s">
        <v>1165</v>
      </c>
      <c r="C160" s="7">
        <v>1896</v>
      </c>
      <c r="D160" s="5" t="s">
        <v>1171</v>
      </c>
      <c r="E160" s="5" t="s">
        <v>1172</v>
      </c>
      <c r="F160" s="27">
        <v>5</v>
      </c>
      <c r="G160" s="27" t="s">
        <v>228</v>
      </c>
      <c r="H160" s="27">
        <v>1</v>
      </c>
      <c r="I160" s="27" t="s">
        <v>229</v>
      </c>
      <c r="J160" s="7">
        <v>1.45</v>
      </c>
      <c r="K160" s="7">
        <v>0.75</v>
      </c>
      <c r="L160" s="7">
        <v>0.06</v>
      </c>
      <c r="M160" s="7">
        <f>J160-L160-N160</f>
        <v>1.39</v>
      </c>
      <c r="O160" s="7">
        <v>262</v>
      </c>
      <c r="P160" s="4">
        <v>1</v>
      </c>
      <c r="Q160" s="4"/>
      <c r="R160" s="4" t="s">
        <v>572</v>
      </c>
      <c r="S160" s="4">
        <f>COUNT(Y160:BA160)</f>
        <v>0</v>
      </c>
      <c r="T160" s="4">
        <f>SUM(Y160:BA160)</f>
        <v>0</v>
      </c>
      <c r="U160" s="4">
        <f>COUNT(BB160:FL160)</f>
        <v>0</v>
      </c>
      <c r="V160" s="4">
        <f>SUM(BB160:FL160)</f>
        <v>0</v>
      </c>
      <c r="AW160" s="4"/>
    </row>
    <row r="161" spans="1:194">
      <c r="A161" s="8" t="s">
        <v>1672</v>
      </c>
      <c r="B161" s="4" t="s">
        <v>225</v>
      </c>
      <c r="C161" s="7">
        <v>573</v>
      </c>
      <c r="D161" s="5" t="s">
        <v>1673</v>
      </c>
      <c r="E161" s="5" t="s">
        <v>1674</v>
      </c>
      <c r="F161" s="22">
        <v>5</v>
      </c>
      <c r="G161" s="27" t="s">
        <v>228</v>
      </c>
      <c r="H161" s="22">
        <v>5</v>
      </c>
      <c r="I161" s="22" t="s">
        <v>228</v>
      </c>
      <c r="J161" s="11">
        <v>0.85</v>
      </c>
      <c r="K161" s="11">
        <v>0.19</v>
      </c>
      <c r="L161" s="11">
        <v>0.08</v>
      </c>
      <c r="M161" s="7">
        <f>J161-L161-N161</f>
        <v>0.77</v>
      </c>
      <c r="O161" s="7">
        <v>109</v>
      </c>
      <c r="P161" s="4">
        <v>1</v>
      </c>
      <c r="Q161" s="4"/>
      <c r="R161" s="8" t="s">
        <v>1603</v>
      </c>
      <c r="S161" s="4">
        <f>COUNT(Y161:BA161)</f>
        <v>0</v>
      </c>
      <c r="T161" s="4">
        <f>SUM(Y161:BA161)</f>
        <v>0</v>
      </c>
      <c r="U161" s="4">
        <f>COUNT(BB161:FL161)</f>
        <v>1</v>
      </c>
      <c r="V161" s="4">
        <f>SUM(BB161:FL161)</f>
        <v>2</v>
      </c>
      <c r="Y161" s="9"/>
      <c r="AG161" s="9"/>
      <c r="AP161" s="9"/>
      <c r="AU161" s="9"/>
      <c r="AW161" s="9"/>
      <c r="AX161" s="9"/>
      <c r="AY161" s="9"/>
      <c r="AZ161" s="9"/>
      <c r="BA161" s="9"/>
      <c r="BD161" s="9"/>
      <c r="BH161" s="9"/>
      <c r="BL161" s="9"/>
      <c r="BN161" s="9"/>
      <c r="BO161" s="9"/>
      <c r="BQ161" s="9"/>
      <c r="BR161" s="9"/>
      <c r="BT161" s="9"/>
      <c r="BZ161" s="9"/>
      <c r="CB161" s="9"/>
      <c r="CD161" s="9"/>
      <c r="CH161" s="9"/>
      <c r="CJ161" s="9"/>
      <c r="CK161" s="9"/>
      <c r="CU161" s="9"/>
      <c r="CV161" s="9"/>
      <c r="DA161" s="9"/>
      <c r="DF161" s="9"/>
      <c r="DG161" s="9"/>
      <c r="DH161" s="9"/>
      <c r="DI161" s="9"/>
      <c r="DJ161" s="9"/>
      <c r="DK161" s="9"/>
      <c r="DL161" s="9"/>
      <c r="DM161" s="9"/>
      <c r="DN161" s="9">
        <v>2</v>
      </c>
      <c r="DO161" s="9"/>
      <c r="DP161" s="9"/>
      <c r="DQ161" s="9"/>
      <c r="DR161" s="9"/>
    </row>
    <row r="162" spans="1:194" ht="12.95" customHeight="1">
      <c r="A162" s="4" t="s">
        <v>832</v>
      </c>
      <c r="B162" s="4" t="s">
        <v>809</v>
      </c>
      <c r="C162" s="7">
        <v>402</v>
      </c>
      <c r="D162" s="5" t="s">
        <v>833</v>
      </c>
      <c r="E162" s="5" t="s">
        <v>834</v>
      </c>
      <c r="F162" s="27">
        <v>2</v>
      </c>
      <c r="G162" s="27" t="s">
        <v>379</v>
      </c>
      <c r="H162" s="27">
        <v>1</v>
      </c>
      <c r="I162" s="27" t="s">
        <v>229</v>
      </c>
      <c r="J162" s="7">
        <v>1.73</v>
      </c>
      <c r="K162" s="7">
        <v>0.41</v>
      </c>
      <c r="L162" s="7">
        <v>1.03</v>
      </c>
      <c r="M162" s="7">
        <f>J162-L162-N162</f>
        <v>0.7</v>
      </c>
      <c r="O162" s="7">
        <v>185</v>
      </c>
      <c r="P162" s="4">
        <v>1</v>
      </c>
      <c r="Q162" s="4"/>
      <c r="R162" s="4" t="s">
        <v>572</v>
      </c>
      <c r="S162" s="4">
        <f>COUNT(Y162:BA162)</f>
        <v>0</v>
      </c>
      <c r="T162" s="4">
        <f>SUM(Y162:BA162)</f>
        <v>0</v>
      </c>
      <c r="U162" s="4">
        <f>COUNT(BB162:FL162)</f>
        <v>1</v>
      </c>
      <c r="V162" s="4">
        <f>SUM(BB162:FL162)</f>
        <v>50</v>
      </c>
      <c r="AW162" s="4"/>
      <c r="CU162" s="4">
        <v>50</v>
      </c>
    </row>
    <row r="163" spans="1:194" ht="12.95" customHeight="1">
      <c r="A163" s="4" t="s">
        <v>835</v>
      </c>
      <c r="B163" s="4" t="s">
        <v>809</v>
      </c>
      <c r="C163" s="7">
        <v>402</v>
      </c>
      <c r="D163" s="5" t="s">
        <v>836</v>
      </c>
      <c r="E163" s="5" t="s">
        <v>837</v>
      </c>
      <c r="F163" s="27">
        <v>4</v>
      </c>
      <c r="G163" s="27" t="s">
        <v>423</v>
      </c>
      <c r="H163" s="27">
        <v>1</v>
      </c>
      <c r="I163" s="27" t="s">
        <v>229</v>
      </c>
      <c r="J163" s="7">
        <v>1.2</v>
      </c>
      <c r="K163" s="7" t="s">
        <v>360</v>
      </c>
      <c r="L163" s="7">
        <v>0.76</v>
      </c>
      <c r="M163" s="7">
        <f>J163-L163-N163</f>
        <v>0.43999999999999995</v>
      </c>
      <c r="O163" s="7">
        <v>164</v>
      </c>
      <c r="P163" s="4">
        <v>1</v>
      </c>
      <c r="Q163" s="4"/>
      <c r="R163" s="4" t="s">
        <v>572</v>
      </c>
      <c r="S163" s="4">
        <f>COUNT(Y163:BA163)</f>
        <v>0</v>
      </c>
      <c r="T163" s="4">
        <f>SUM(Y163:BA163)</f>
        <v>0</v>
      </c>
      <c r="U163" s="4">
        <f>COUNT(BB163:FL163)</f>
        <v>0</v>
      </c>
      <c r="V163" s="4">
        <f>SUM(BB163:FL163)</f>
        <v>0</v>
      </c>
      <c r="AW163" s="4"/>
    </row>
    <row r="164" spans="1:194" ht="12.95" customHeight="1">
      <c r="A164" s="4" t="s">
        <v>279</v>
      </c>
      <c r="B164" s="4" t="s">
        <v>225</v>
      </c>
      <c r="C164" s="7">
        <v>665</v>
      </c>
      <c r="D164" s="5" t="s">
        <v>280</v>
      </c>
      <c r="E164" s="5" t="s">
        <v>281</v>
      </c>
      <c r="F164" s="27">
        <v>1</v>
      </c>
      <c r="G164" s="27" t="s">
        <v>229</v>
      </c>
      <c r="H164" s="27">
        <v>1</v>
      </c>
      <c r="I164" s="27" t="s">
        <v>229</v>
      </c>
      <c r="J164" s="7">
        <v>1.55</v>
      </c>
      <c r="K164" s="7">
        <v>0.75</v>
      </c>
      <c r="L164" s="7">
        <v>0.05</v>
      </c>
      <c r="M164" s="7">
        <f>J164-L164-N164</f>
        <v>1.48</v>
      </c>
      <c r="N164" s="4">
        <v>0.02</v>
      </c>
      <c r="O164" s="7">
        <v>135</v>
      </c>
      <c r="P164" s="4">
        <v>1</v>
      </c>
      <c r="Q164" s="4"/>
      <c r="R164" s="4" t="s">
        <v>230</v>
      </c>
      <c r="S164" s="4">
        <f>COUNT(Y164:BA164)</f>
        <v>0</v>
      </c>
      <c r="T164" s="4">
        <f>SUM(Y164:BA164)</f>
        <v>0</v>
      </c>
      <c r="U164" s="4">
        <f>COUNT(BB164:FL164)</f>
        <v>0</v>
      </c>
      <c r="V164" s="4">
        <f>SUM(BB164:FL164)</f>
        <v>0</v>
      </c>
      <c r="AW164" s="4"/>
    </row>
    <row r="165" spans="1:194" ht="12.95" customHeight="1">
      <c r="A165" s="4" t="s">
        <v>795</v>
      </c>
      <c r="B165" s="4" t="s">
        <v>796</v>
      </c>
      <c r="C165" s="7">
        <v>3152</v>
      </c>
      <c r="D165" s="5" t="s">
        <v>797</v>
      </c>
      <c r="E165" s="5" t="s">
        <v>798</v>
      </c>
      <c r="F165" s="27">
        <v>1</v>
      </c>
      <c r="G165" s="22" t="s">
        <v>229</v>
      </c>
      <c r="H165" s="27">
        <v>1</v>
      </c>
      <c r="I165" s="27" t="s">
        <v>229</v>
      </c>
      <c r="J165" s="7">
        <v>1.1499999999999999</v>
      </c>
      <c r="K165" s="7">
        <v>1.04</v>
      </c>
      <c r="L165" s="7">
        <v>0.03</v>
      </c>
      <c r="M165" s="7">
        <f>J165-L165-N165</f>
        <v>1.1099999999999999</v>
      </c>
      <c r="N165" s="4">
        <v>0.01</v>
      </c>
      <c r="O165" s="7">
        <v>255</v>
      </c>
      <c r="P165" s="4">
        <v>1</v>
      </c>
      <c r="Q165" s="4"/>
      <c r="R165" s="4" t="s">
        <v>572</v>
      </c>
      <c r="S165" s="4">
        <f>COUNT(Y165:BA165)</f>
        <v>0</v>
      </c>
      <c r="T165" s="4">
        <f>SUM(Y165:BA165)</f>
        <v>0</v>
      </c>
      <c r="U165" s="4">
        <f>COUNT(BB165:FL165)</f>
        <v>0</v>
      </c>
      <c r="V165" s="4">
        <f>SUM(BB165:FL165)</f>
        <v>0</v>
      </c>
      <c r="AW165" s="4"/>
    </row>
    <row r="166" spans="1:194">
      <c r="A166" s="4" t="s">
        <v>1245</v>
      </c>
      <c r="B166" s="4" t="s">
        <v>1206</v>
      </c>
      <c r="C166" s="7">
        <v>327</v>
      </c>
      <c r="D166" s="5" t="s">
        <v>1246</v>
      </c>
      <c r="E166" s="5" t="s">
        <v>1247</v>
      </c>
      <c r="F166" s="22">
        <v>1</v>
      </c>
      <c r="G166" s="22" t="s">
        <v>229</v>
      </c>
      <c r="H166" s="22">
        <v>1</v>
      </c>
      <c r="I166" s="22" t="s">
        <v>229</v>
      </c>
      <c r="J166" s="11">
        <v>0.55000000000000004</v>
      </c>
      <c r="K166" s="11">
        <v>0.32</v>
      </c>
      <c r="L166" s="7">
        <v>0.04</v>
      </c>
      <c r="M166" s="7">
        <f>J166-L166-N166</f>
        <v>0.51</v>
      </c>
      <c r="O166" s="7">
        <v>259</v>
      </c>
      <c r="P166" s="4">
        <v>1</v>
      </c>
      <c r="Q166" s="4"/>
      <c r="R166" s="4" t="s">
        <v>1010</v>
      </c>
      <c r="S166" s="4">
        <f>COUNT(Y166:BA166)</f>
        <v>0</v>
      </c>
      <c r="T166" s="4">
        <f>SUM(Y166:BA166)</f>
        <v>0</v>
      </c>
      <c r="U166" s="4">
        <f>COUNT(BB166:FL166)</f>
        <v>0</v>
      </c>
      <c r="V166" s="4">
        <f>SUM(BB166:FL166)</f>
        <v>0</v>
      </c>
      <c r="AW166" s="4"/>
    </row>
    <row r="167" spans="1:194" ht="12.95" customHeight="1">
      <c r="A167" s="17" t="s">
        <v>2735</v>
      </c>
      <c r="B167" s="17" t="s">
        <v>601</v>
      </c>
      <c r="C167" s="7">
        <v>1785</v>
      </c>
      <c r="D167" s="4" t="s">
        <v>2736</v>
      </c>
      <c r="E167" s="4" t="s">
        <v>2737</v>
      </c>
      <c r="F167" s="27">
        <v>7</v>
      </c>
      <c r="G167" s="7" t="s">
        <v>450</v>
      </c>
      <c r="H167" s="22">
        <v>1</v>
      </c>
      <c r="I167" s="7" t="s">
        <v>229</v>
      </c>
      <c r="J167" s="7">
        <v>2.66</v>
      </c>
      <c r="K167" s="7">
        <v>1.07</v>
      </c>
      <c r="L167" s="7">
        <v>1.33</v>
      </c>
      <c r="M167" s="7">
        <v>0.26</v>
      </c>
      <c r="N167" s="3"/>
      <c r="O167" s="7">
        <v>120</v>
      </c>
      <c r="P167" s="7">
        <v>1</v>
      </c>
      <c r="Q167" s="7"/>
      <c r="R167" s="17" t="s">
        <v>2669</v>
      </c>
      <c r="S167" s="4">
        <f>COUNT(Y167:BA167)</f>
        <v>0</v>
      </c>
      <c r="T167" s="4">
        <f>SUM(Y167:BA167)</f>
        <v>0</v>
      </c>
      <c r="U167" s="4">
        <f>COUNT(BB167:FL167)</f>
        <v>3</v>
      </c>
      <c r="V167" s="4">
        <f>SUM(BB167:FL167)</f>
        <v>10002</v>
      </c>
      <c r="W167" s="18"/>
      <c r="X167" s="18"/>
      <c r="Y167" s="18"/>
      <c r="Z167" s="18"/>
      <c r="AA167" s="18"/>
      <c r="AB167" s="18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>
        <v>1</v>
      </c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>
        <v>1</v>
      </c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17">
        <v>10000</v>
      </c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</row>
    <row r="168" spans="1:194" ht="12.95" customHeight="1">
      <c r="A168" s="9" t="s">
        <v>2236</v>
      </c>
      <c r="B168" s="4" t="s">
        <v>569</v>
      </c>
      <c r="C168" s="7">
        <v>4920</v>
      </c>
      <c r="D168" s="4" t="s">
        <v>2237</v>
      </c>
      <c r="E168" s="4" t="s">
        <v>2238</v>
      </c>
      <c r="F168" s="22">
        <v>1</v>
      </c>
      <c r="G168" s="28" t="s">
        <v>229</v>
      </c>
      <c r="H168" s="22">
        <v>1</v>
      </c>
      <c r="I168" s="27" t="s">
        <v>229</v>
      </c>
      <c r="J168" s="7">
        <v>1.31</v>
      </c>
      <c r="K168" s="7" t="s">
        <v>360</v>
      </c>
      <c r="L168" s="7">
        <v>1.01</v>
      </c>
      <c r="M168" s="7">
        <v>0.11</v>
      </c>
      <c r="O168" s="7">
        <v>91</v>
      </c>
      <c r="P168" s="5">
        <v>1</v>
      </c>
      <c r="Q168" s="5"/>
      <c r="R168" s="4" t="s">
        <v>572</v>
      </c>
      <c r="S168" s="4">
        <f>COUNT(Y168:BA168)</f>
        <v>0</v>
      </c>
      <c r="T168" s="4">
        <f>SUM(Y168:BA168)</f>
        <v>0</v>
      </c>
      <c r="U168" s="4">
        <f>COUNT(BB168:FL168)</f>
        <v>2</v>
      </c>
      <c r="V168" s="4">
        <f>SUM(BB168:FL168)</f>
        <v>1100</v>
      </c>
      <c r="CV168" s="4">
        <v>100</v>
      </c>
      <c r="EE168" s="17">
        <v>1000</v>
      </c>
    </row>
    <row r="169" spans="1:194" ht="12.95" customHeight="1">
      <c r="A169" s="9" t="s">
        <v>2236</v>
      </c>
      <c r="B169" s="4" t="s">
        <v>569</v>
      </c>
      <c r="C169" s="7">
        <v>4920</v>
      </c>
      <c r="D169" s="4" t="s">
        <v>2239</v>
      </c>
      <c r="E169" s="4" t="s">
        <v>2240</v>
      </c>
      <c r="F169" s="7">
        <v>5</v>
      </c>
      <c r="G169" s="7" t="s">
        <v>228</v>
      </c>
      <c r="H169" s="22">
        <v>1</v>
      </c>
      <c r="I169" s="28" t="s">
        <v>229</v>
      </c>
      <c r="J169" s="7">
        <v>6.97</v>
      </c>
      <c r="K169" s="7">
        <v>2.98</v>
      </c>
      <c r="L169" s="7">
        <v>1.34</v>
      </c>
      <c r="M169" s="7">
        <v>1.97</v>
      </c>
      <c r="O169" s="7">
        <v>91</v>
      </c>
      <c r="P169" s="5">
        <v>1</v>
      </c>
      <c r="Q169" s="5"/>
      <c r="R169" s="4" t="s">
        <v>572</v>
      </c>
      <c r="S169" s="4">
        <f>COUNT(Y169:BA169)</f>
        <v>0</v>
      </c>
      <c r="T169" s="4">
        <f>SUM(Y169:BA169)</f>
        <v>0</v>
      </c>
      <c r="U169" s="4">
        <f>COUNT(BB169:FL169)</f>
        <v>1</v>
      </c>
      <c r="V169" s="4">
        <f>SUM(BB169:FL169)</f>
        <v>15000</v>
      </c>
      <c r="EE169" s="17">
        <v>15000</v>
      </c>
    </row>
    <row r="170" spans="1:194" ht="12.95" customHeight="1">
      <c r="A170" s="8" t="s">
        <v>1248</v>
      </c>
      <c r="B170" s="4" t="s">
        <v>1206</v>
      </c>
      <c r="C170" s="7">
        <v>78</v>
      </c>
      <c r="D170" s="5" t="s">
        <v>1249</v>
      </c>
      <c r="E170" s="5" t="s">
        <v>1250</v>
      </c>
      <c r="F170" s="22">
        <v>1</v>
      </c>
      <c r="G170" s="22" t="s">
        <v>229</v>
      </c>
      <c r="H170" s="22">
        <v>1</v>
      </c>
      <c r="I170" s="22" t="s">
        <v>229</v>
      </c>
      <c r="J170" s="11">
        <v>0.49</v>
      </c>
      <c r="K170" s="11">
        <v>0.08</v>
      </c>
      <c r="L170" s="11">
        <v>0.05</v>
      </c>
      <c r="M170" s="7">
        <f>J170-L170-N170</f>
        <v>0.44</v>
      </c>
      <c r="O170" s="7">
        <v>215</v>
      </c>
      <c r="P170" s="4">
        <v>1</v>
      </c>
      <c r="Q170" s="5"/>
      <c r="R170" s="4" t="s">
        <v>1010</v>
      </c>
      <c r="S170" s="4">
        <f>COUNT(Y170:BA170)</f>
        <v>2</v>
      </c>
      <c r="T170" s="4">
        <f>SUM(Y170:BA170)</f>
        <v>120</v>
      </c>
      <c r="U170" s="4">
        <f>COUNT(BB170:FL170)</f>
        <v>1</v>
      </c>
      <c r="V170" s="4">
        <f>SUM(BB170:FL170)</f>
        <v>132</v>
      </c>
      <c r="Y170" s="4">
        <v>50</v>
      </c>
      <c r="AL170" s="4">
        <v>70</v>
      </c>
      <c r="CQ170" s="4">
        <v>132</v>
      </c>
      <c r="GL170" s="4">
        <v>1</v>
      </c>
    </row>
    <row r="171" spans="1:194" ht="12.75" customHeight="1">
      <c r="A171" s="4" t="s">
        <v>1007</v>
      </c>
      <c r="B171" s="4" t="s">
        <v>997</v>
      </c>
      <c r="C171" s="7">
        <v>314</v>
      </c>
      <c r="D171" s="5" t="s">
        <v>1008</v>
      </c>
      <c r="E171" s="5" t="s">
        <v>1009</v>
      </c>
      <c r="F171" s="27">
        <v>5</v>
      </c>
      <c r="G171" s="27" t="s">
        <v>228</v>
      </c>
      <c r="H171" s="7">
        <v>6</v>
      </c>
      <c r="I171" s="27" t="s">
        <v>437</v>
      </c>
      <c r="J171" s="11">
        <v>0.47</v>
      </c>
      <c r="K171" s="11">
        <v>0.19</v>
      </c>
      <c r="L171" s="7">
        <v>0.02</v>
      </c>
      <c r="M171" s="7">
        <f>J171-L171-N171</f>
        <v>0.44999999999999996</v>
      </c>
      <c r="O171" s="7">
        <v>129</v>
      </c>
      <c r="P171" s="4">
        <v>1</v>
      </c>
      <c r="Q171" s="5"/>
      <c r="R171" s="4" t="s">
        <v>1010</v>
      </c>
      <c r="S171" s="4">
        <f>COUNT(Y171:BA171)</f>
        <v>0</v>
      </c>
      <c r="T171" s="4">
        <f>SUM(Y171:BA171)</f>
        <v>0</v>
      </c>
      <c r="U171" s="4">
        <f>COUNT(BB171:FL171)</f>
        <v>0</v>
      </c>
      <c r="V171" s="4">
        <f>SUM(BB171:FL171)</f>
        <v>0</v>
      </c>
    </row>
    <row r="172" spans="1:194">
      <c r="A172" s="4" t="s">
        <v>1251</v>
      </c>
      <c r="B172" s="4" t="s">
        <v>1206</v>
      </c>
      <c r="C172" s="7">
        <v>639</v>
      </c>
      <c r="D172" s="5" t="s">
        <v>1252</v>
      </c>
      <c r="E172" s="5" t="s">
        <v>1253</v>
      </c>
      <c r="F172" s="22">
        <v>1</v>
      </c>
      <c r="G172" s="22" t="s">
        <v>229</v>
      </c>
      <c r="H172" s="22">
        <v>1</v>
      </c>
      <c r="I172" s="22" t="s">
        <v>229</v>
      </c>
      <c r="J172" s="11">
        <v>0.56999999999999995</v>
      </c>
      <c r="K172" s="11">
        <v>0.3</v>
      </c>
      <c r="L172" s="7">
        <v>0.02</v>
      </c>
      <c r="M172" s="7">
        <f>J172-L172-N172</f>
        <v>0.53999999999999992</v>
      </c>
      <c r="N172" s="4">
        <v>0.01</v>
      </c>
      <c r="O172" s="7">
        <v>157</v>
      </c>
      <c r="P172" s="4">
        <v>1</v>
      </c>
      <c r="Q172" s="5"/>
      <c r="R172" s="4" t="s">
        <v>1010</v>
      </c>
      <c r="S172" s="4">
        <f>COUNT(Y172:BA172)</f>
        <v>0</v>
      </c>
      <c r="T172" s="4">
        <f>SUM(Y172:BA172)</f>
        <v>0</v>
      </c>
      <c r="U172" s="4">
        <f>COUNT(BB172:FL172)</f>
        <v>0</v>
      </c>
      <c r="V172" s="4">
        <f>SUM(BB172:FL172)</f>
        <v>0</v>
      </c>
    </row>
    <row r="173" spans="1:194" ht="12.75" customHeight="1">
      <c r="A173" s="16" t="s">
        <v>2190</v>
      </c>
      <c r="B173" s="4" t="s">
        <v>984</v>
      </c>
      <c r="C173" s="7">
        <v>16588</v>
      </c>
      <c r="D173" s="4" t="s">
        <v>2191</v>
      </c>
      <c r="E173" s="4" t="s">
        <v>2192</v>
      </c>
      <c r="F173" s="22">
        <v>1</v>
      </c>
      <c r="G173" s="28" t="s">
        <v>229</v>
      </c>
      <c r="H173" s="22">
        <v>1</v>
      </c>
      <c r="I173" s="27" t="s">
        <v>229</v>
      </c>
      <c r="J173" s="7" t="s">
        <v>360</v>
      </c>
      <c r="K173" s="7" t="s">
        <v>360</v>
      </c>
      <c r="L173" s="7" t="s">
        <v>360</v>
      </c>
      <c r="M173" s="7" t="s">
        <v>360</v>
      </c>
      <c r="O173" s="7">
        <v>101</v>
      </c>
      <c r="P173" s="4">
        <v>1</v>
      </c>
      <c r="Q173" s="5"/>
      <c r="R173" s="4" t="s">
        <v>2145</v>
      </c>
      <c r="S173" s="4">
        <f>COUNT(Y173:BA173)</f>
        <v>0</v>
      </c>
      <c r="T173" s="4">
        <f>SUM(Y173:BA173)</f>
        <v>0</v>
      </c>
      <c r="U173" s="4">
        <f>COUNT(BB173:FL173)</f>
        <v>7</v>
      </c>
      <c r="V173" s="4">
        <f>SUM(BB173:FL173)</f>
        <v>995</v>
      </c>
      <c r="CJ173" s="4">
        <v>500</v>
      </c>
      <c r="DB173" s="4">
        <v>5</v>
      </c>
      <c r="DD173" s="4">
        <v>150</v>
      </c>
      <c r="EC173" s="4">
        <v>40</v>
      </c>
      <c r="EQ173" s="4">
        <v>100</v>
      </c>
      <c r="ER173" s="4">
        <v>100</v>
      </c>
      <c r="ES173" s="4">
        <v>100</v>
      </c>
      <c r="FQ173" s="4">
        <v>150</v>
      </c>
    </row>
    <row r="174" spans="1:194" ht="12.75" customHeight="1">
      <c r="A174" s="16" t="s">
        <v>2193</v>
      </c>
      <c r="B174" s="4" t="s">
        <v>984</v>
      </c>
      <c r="C174" s="7">
        <v>16588</v>
      </c>
      <c r="D174" s="4" t="s">
        <v>2194</v>
      </c>
      <c r="E174" s="4" t="s">
        <v>2195</v>
      </c>
      <c r="F174" s="22">
        <v>1</v>
      </c>
      <c r="G174" s="28" t="s">
        <v>229</v>
      </c>
      <c r="H174" s="22">
        <v>1</v>
      </c>
      <c r="I174" s="27" t="s">
        <v>229</v>
      </c>
      <c r="J174" s="7">
        <v>2.17</v>
      </c>
      <c r="K174" s="7" t="s">
        <v>360</v>
      </c>
      <c r="L174" s="7">
        <v>2.0099999999999998</v>
      </c>
      <c r="M174" s="7">
        <f>J174-L174-N174</f>
        <v>0.16000000000000014</v>
      </c>
      <c r="O174" s="7">
        <v>100</v>
      </c>
      <c r="P174" s="4">
        <v>1</v>
      </c>
      <c r="Q174" s="5"/>
      <c r="R174" s="4" t="s">
        <v>2145</v>
      </c>
      <c r="S174" s="4">
        <f>COUNT(Y174:BA174)</f>
        <v>0</v>
      </c>
      <c r="T174" s="4">
        <f>SUM(Y174:BA174)</f>
        <v>0</v>
      </c>
      <c r="U174" s="4">
        <f>COUNT(BB174:FL174)</f>
        <v>4</v>
      </c>
      <c r="V174" s="4">
        <f>SUM(BB174:FL174)</f>
        <v>142</v>
      </c>
      <c r="CD174" s="4">
        <v>15</v>
      </c>
      <c r="CF174" s="4">
        <v>2</v>
      </c>
      <c r="ED174" s="4">
        <v>25</v>
      </c>
      <c r="ER174" s="4">
        <v>100</v>
      </c>
    </row>
    <row r="175" spans="1:194" ht="12.75" customHeight="1">
      <c r="A175" s="9" t="s">
        <v>2212</v>
      </c>
      <c r="B175" s="4" t="s">
        <v>984</v>
      </c>
      <c r="C175" s="7">
        <v>16588</v>
      </c>
      <c r="D175" s="4" t="s">
        <v>2213</v>
      </c>
      <c r="E175" s="4" t="s">
        <v>2214</v>
      </c>
      <c r="F175" s="28">
        <v>2</v>
      </c>
      <c r="G175" s="28" t="s">
        <v>379</v>
      </c>
      <c r="H175" s="27">
        <v>2</v>
      </c>
      <c r="I175" s="28" t="s">
        <v>379</v>
      </c>
      <c r="J175" s="7">
        <v>2.17</v>
      </c>
      <c r="K175" s="7" t="s">
        <v>360</v>
      </c>
      <c r="L175" s="7">
        <v>2.17</v>
      </c>
      <c r="M175" s="7">
        <f>J175-L175-N175</f>
        <v>0</v>
      </c>
      <c r="O175" s="7">
        <v>108</v>
      </c>
      <c r="P175" s="4">
        <v>1</v>
      </c>
      <c r="Q175" s="5"/>
      <c r="R175" s="4" t="s">
        <v>2145</v>
      </c>
      <c r="S175" s="4">
        <f>COUNT(Y175:BA175)</f>
        <v>0</v>
      </c>
      <c r="T175" s="4">
        <f>SUM(Y175:BA175)</f>
        <v>0</v>
      </c>
      <c r="U175" s="4">
        <f>COUNT(BB175:FL175)</f>
        <v>1</v>
      </c>
      <c r="V175" s="4">
        <f>SUM(BB175:FL175)</f>
        <v>30</v>
      </c>
      <c r="DD175" s="4">
        <v>30</v>
      </c>
    </row>
    <row r="176" spans="1:194" ht="12.95" customHeight="1">
      <c r="A176" s="4" t="s">
        <v>799</v>
      </c>
      <c r="B176" s="4" t="s">
        <v>796</v>
      </c>
      <c r="C176" s="7">
        <v>949</v>
      </c>
      <c r="D176" s="5" t="s">
        <v>800</v>
      </c>
      <c r="E176" s="5" t="s">
        <v>801</v>
      </c>
      <c r="F176" s="27">
        <v>1</v>
      </c>
      <c r="G176" s="22" t="s">
        <v>229</v>
      </c>
      <c r="H176" s="27">
        <v>1</v>
      </c>
      <c r="I176" s="27" t="s">
        <v>229</v>
      </c>
      <c r="J176" s="7">
        <v>0.95</v>
      </c>
      <c r="K176" s="7">
        <v>0.37</v>
      </c>
      <c r="L176" s="7">
        <v>0.13</v>
      </c>
      <c r="M176" s="7">
        <f>J176-L176-N176</f>
        <v>0.82</v>
      </c>
      <c r="O176" s="7">
        <v>188</v>
      </c>
      <c r="P176" s="4">
        <v>1</v>
      </c>
      <c r="Q176" s="4"/>
      <c r="R176" s="4" t="s">
        <v>572</v>
      </c>
      <c r="S176" s="4">
        <f>COUNT(Y176:BA176)</f>
        <v>0</v>
      </c>
      <c r="T176" s="4">
        <f>SUM(Y176:BA176)</f>
        <v>0</v>
      </c>
      <c r="U176" s="4">
        <f>COUNT(BB176:FL176)</f>
        <v>1</v>
      </c>
      <c r="V176" s="4">
        <f>SUM(BB176:FL176)</f>
        <v>10</v>
      </c>
      <c r="AW176" s="4"/>
      <c r="BS176" s="4">
        <v>10</v>
      </c>
    </row>
    <row r="177" spans="1:194" ht="12.95" customHeight="1">
      <c r="A177" s="16" t="s">
        <v>2184</v>
      </c>
      <c r="B177" s="4" t="s">
        <v>984</v>
      </c>
      <c r="C177" s="7">
        <v>3012</v>
      </c>
      <c r="D177" s="4" t="s">
        <v>2185</v>
      </c>
      <c r="E177" s="4" t="s">
        <v>2186</v>
      </c>
      <c r="F177" s="27">
        <v>7</v>
      </c>
      <c r="G177" s="28" t="s">
        <v>450</v>
      </c>
      <c r="H177" s="27">
        <v>4</v>
      </c>
      <c r="I177" s="28" t="s">
        <v>423</v>
      </c>
      <c r="J177" s="7">
        <v>1.51</v>
      </c>
      <c r="K177" s="7">
        <v>1.08</v>
      </c>
      <c r="L177" s="7">
        <v>0.1</v>
      </c>
      <c r="M177" s="7">
        <f>J177-L177-N177</f>
        <v>1.41</v>
      </c>
      <c r="O177" s="7">
        <v>137</v>
      </c>
      <c r="P177" s="4">
        <v>1</v>
      </c>
      <c r="Q177" s="5"/>
      <c r="R177" s="4" t="s">
        <v>2145</v>
      </c>
      <c r="S177" s="4">
        <f>COUNT(Y177:BA177)</f>
        <v>0</v>
      </c>
      <c r="T177" s="4">
        <f>SUM(Y177:BA177)</f>
        <v>0</v>
      </c>
      <c r="U177" s="4">
        <f>COUNT(BB177:FL177)</f>
        <v>0</v>
      </c>
      <c r="V177" s="4">
        <f>SUM(BB177:FL177)</f>
        <v>0</v>
      </c>
    </row>
    <row r="178" spans="1:194" ht="12.95" customHeight="1">
      <c r="A178" s="9" t="s">
        <v>2388</v>
      </c>
      <c r="B178" s="4" t="s">
        <v>984</v>
      </c>
      <c r="C178" s="7">
        <v>4437</v>
      </c>
      <c r="D178" s="4" t="s">
        <v>2389</v>
      </c>
      <c r="E178" s="4" t="s">
        <v>2390</v>
      </c>
      <c r="F178" s="22">
        <v>1</v>
      </c>
      <c r="G178" s="7" t="s">
        <v>229</v>
      </c>
      <c r="H178" s="22">
        <v>1</v>
      </c>
      <c r="I178" s="27" t="s">
        <v>229</v>
      </c>
      <c r="J178" s="7">
        <v>2.14</v>
      </c>
      <c r="K178" s="7">
        <v>1.53</v>
      </c>
      <c r="L178" s="7">
        <v>7.0000000000000007E-2</v>
      </c>
      <c r="M178" s="7">
        <v>0.51</v>
      </c>
      <c r="N178" s="4">
        <v>0.03</v>
      </c>
      <c r="O178" s="7">
        <v>135</v>
      </c>
      <c r="P178" s="5">
        <v>1</v>
      </c>
      <c r="Q178" s="5"/>
      <c r="R178" s="4" t="s">
        <v>572</v>
      </c>
      <c r="S178" s="4">
        <f>COUNT(Y178:BA178)</f>
        <v>0</v>
      </c>
      <c r="T178" s="4">
        <f>SUM(Y178:BA178)</f>
        <v>0</v>
      </c>
      <c r="U178" s="4">
        <f>COUNT(BB178:FL178)</f>
        <v>2</v>
      </c>
      <c r="V178" s="4">
        <f>SUM(BB178:FL178)</f>
        <v>492</v>
      </c>
      <c r="BS178" s="4">
        <v>450</v>
      </c>
      <c r="CJ178" s="4">
        <v>42</v>
      </c>
    </row>
    <row r="179" spans="1:194" ht="12.95" customHeight="1">
      <c r="A179" s="9" t="s">
        <v>2241</v>
      </c>
      <c r="B179" s="4" t="s">
        <v>636</v>
      </c>
      <c r="C179" s="7">
        <v>551</v>
      </c>
      <c r="D179" s="4" t="s">
        <v>2242</v>
      </c>
      <c r="E179" s="4" t="s">
        <v>2243</v>
      </c>
      <c r="F179" s="22">
        <v>1</v>
      </c>
      <c r="G179" s="28" t="s">
        <v>229</v>
      </c>
      <c r="H179" s="22">
        <v>1</v>
      </c>
      <c r="I179" s="27" t="s">
        <v>229</v>
      </c>
      <c r="J179" s="7">
        <v>2.34</v>
      </c>
      <c r="K179" s="7" t="s">
        <v>360</v>
      </c>
      <c r="L179" s="7">
        <v>2.0299999999999998</v>
      </c>
      <c r="M179" s="7">
        <v>0.28999999999999998</v>
      </c>
      <c r="N179" s="4">
        <v>0.02</v>
      </c>
      <c r="O179" s="7">
        <v>99</v>
      </c>
      <c r="P179" s="5">
        <v>1</v>
      </c>
      <c r="Q179" s="5"/>
      <c r="R179" s="4" t="s">
        <v>572</v>
      </c>
      <c r="S179" s="4">
        <f>COUNT(Y179:BA179)</f>
        <v>0</v>
      </c>
      <c r="T179" s="4">
        <f>SUM(Y179:BA179)</f>
        <v>0</v>
      </c>
      <c r="U179" s="4">
        <f>COUNT(BB179:FL179)</f>
        <v>0</v>
      </c>
      <c r="V179" s="4">
        <f>SUM(BB179:FL179)</f>
        <v>0</v>
      </c>
    </row>
    <row r="180" spans="1:194" ht="12.95" customHeight="1">
      <c r="A180" s="4" t="s">
        <v>838</v>
      </c>
      <c r="B180" s="4" t="s">
        <v>809</v>
      </c>
      <c r="C180" s="7">
        <v>69</v>
      </c>
      <c r="D180" s="5" t="s">
        <v>839</v>
      </c>
      <c r="E180" s="5" t="s">
        <v>840</v>
      </c>
      <c r="F180" s="27">
        <v>7</v>
      </c>
      <c r="G180" s="22" t="s">
        <v>450</v>
      </c>
      <c r="H180" s="27">
        <v>1</v>
      </c>
      <c r="I180" s="27" t="s">
        <v>229</v>
      </c>
      <c r="J180" s="7">
        <v>1.1599999999999999</v>
      </c>
      <c r="K180" s="7">
        <v>0.14000000000000001</v>
      </c>
      <c r="L180" s="7">
        <v>0.46</v>
      </c>
      <c r="M180" s="7">
        <f>J180-L180-N180</f>
        <v>0.69</v>
      </c>
      <c r="N180" s="4">
        <v>0.01</v>
      </c>
      <c r="O180" s="7">
        <v>218</v>
      </c>
      <c r="P180" s="4">
        <v>1</v>
      </c>
      <c r="Q180" s="4"/>
      <c r="R180" s="4" t="s">
        <v>572</v>
      </c>
      <c r="S180" s="4">
        <f>COUNT(Y180:BA180)</f>
        <v>0</v>
      </c>
      <c r="T180" s="4">
        <f>SUM(Y180:BA180)</f>
        <v>0</v>
      </c>
      <c r="U180" s="4">
        <f>COUNT(BB180:FL180)</f>
        <v>0</v>
      </c>
      <c r="V180" s="4">
        <f>SUM(BB180:FL180)</f>
        <v>0</v>
      </c>
      <c r="AW180" s="4"/>
    </row>
    <row r="181" spans="1:194" ht="12.95" customHeight="1">
      <c r="A181" s="5" t="s">
        <v>2178</v>
      </c>
      <c r="B181" s="4" t="s">
        <v>636</v>
      </c>
      <c r="C181" s="7">
        <v>203914</v>
      </c>
      <c r="D181" s="5" t="s">
        <v>2179</v>
      </c>
      <c r="E181" s="5" t="s">
        <v>2180</v>
      </c>
      <c r="F181" s="22">
        <v>1</v>
      </c>
      <c r="G181" s="28" t="s">
        <v>229</v>
      </c>
      <c r="H181" s="22">
        <v>1</v>
      </c>
      <c r="I181" s="27" t="s">
        <v>229</v>
      </c>
      <c r="J181" s="7">
        <v>2.21</v>
      </c>
      <c r="K181" s="7" t="s">
        <v>360</v>
      </c>
      <c r="L181" s="7" t="s">
        <v>360</v>
      </c>
      <c r="M181" s="7" t="s">
        <v>360</v>
      </c>
      <c r="O181" s="7">
        <v>118</v>
      </c>
      <c r="P181" s="4">
        <v>1</v>
      </c>
      <c r="Q181" s="5"/>
      <c r="R181" s="4" t="s">
        <v>2145</v>
      </c>
      <c r="S181" s="4">
        <f>COUNT(Y181:BA181)</f>
        <v>0</v>
      </c>
      <c r="T181" s="4">
        <f>SUM(Y181:BA181)</f>
        <v>0</v>
      </c>
      <c r="U181" s="4">
        <f>COUNT(BB181:FL181)</f>
        <v>0</v>
      </c>
      <c r="V181" s="4">
        <f>SUM(BB181:FL181)</f>
        <v>0</v>
      </c>
      <c r="FQ181" s="4">
        <v>5</v>
      </c>
    </row>
    <row r="182" spans="1:194" ht="12.75" customHeight="1">
      <c r="A182" s="9" t="s">
        <v>2326</v>
      </c>
      <c r="B182" s="4" t="s">
        <v>225</v>
      </c>
      <c r="C182" s="7">
        <v>1532</v>
      </c>
      <c r="D182" s="4" t="s">
        <v>2327</v>
      </c>
      <c r="E182" s="4" t="s">
        <v>2328</v>
      </c>
      <c r="F182" s="22">
        <v>1</v>
      </c>
      <c r="G182" s="7" t="s">
        <v>229</v>
      </c>
      <c r="H182" s="22">
        <v>1</v>
      </c>
      <c r="I182" s="27" t="s">
        <v>229</v>
      </c>
      <c r="J182" s="7">
        <v>1.87</v>
      </c>
      <c r="K182" s="7">
        <v>1.2</v>
      </c>
      <c r="L182" s="7">
        <v>0.27</v>
      </c>
      <c r="M182" s="7">
        <v>0.49</v>
      </c>
      <c r="O182" s="7">
        <v>225</v>
      </c>
      <c r="P182" s="5">
        <v>1</v>
      </c>
      <c r="Q182" s="5"/>
      <c r="R182" s="4" t="s">
        <v>572</v>
      </c>
      <c r="S182" s="4">
        <f>COUNT(Y182:BA182)</f>
        <v>0</v>
      </c>
      <c r="T182" s="4">
        <f>SUM(Y182:BA182)</f>
        <v>0</v>
      </c>
      <c r="U182" s="4">
        <f>COUNT(BB182:FL182)</f>
        <v>0</v>
      </c>
      <c r="V182" s="4">
        <f>SUM(BB182:FL182)</f>
        <v>0</v>
      </c>
    </row>
    <row r="183" spans="1:194">
      <c r="A183" s="8" t="s">
        <v>2738</v>
      </c>
      <c r="B183" s="17" t="s">
        <v>601</v>
      </c>
      <c r="C183" s="7">
        <v>2184</v>
      </c>
      <c r="D183" s="4" t="s">
        <v>2739</v>
      </c>
      <c r="E183" s="4" t="s">
        <v>2740</v>
      </c>
      <c r="F183" s="22">
        <v>1</v>
      </c>
      <c r="G183" s="7" t="s">
        <v>229</v>
      </c>
      <c r="H183" s="22">
        <v>1</v>
      </c>
      <c r="I183" s="27" t="s">
        <v>229</v>
      </c>
      <c r="J183" s="19">
        <v>5.57</v>
      </c>
      <c r="K183" s="19">
        <v>2.16</v>
      </c>
      <c r="L183" s="19">
        <v>3.2</v>
      </c>
      <c r="M183" s="19">
        <v>0.08</v>
      </c>
      <c r="N183" s="17"/>
      <c r="O183" s="19">
        <v>121</v>
      </c>
      <c r="P183" s="7">
        <v>1</v>
      </c>
      <c r="Q183" s="7"/>
      <c r="R183" s="17" t="s">
        <v>2669</v>
      </c>
      <c r="S183" s="4">
        <f>COUNT(Y183:BA183)</f>
        <v>0</v>
      </c>
      <c r="T183" s="4">
        <f>SUM(Y183:BA183)</f>
        <v>0</v>
      </c>
      <c r="U183" s="4">
        <f>COUNT(BB183:FL183)</f>
        <v>0</v>
      </c>
      <c r="V183" s="4">
        <f>SUM(BB183:FL183)</f>
        <v>0</v>
      </c>
      <c r="W183" s="18"/>
      <c r="X183" s="18"/>
      <c r="Y183" s="18"/>
      <c r="Z183" s="18"/>
      <c r="AA183" s="18"/>
      <c r="AB183" s="18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</row>
    <row r="184" spans="1:194" ht="12.75" customHeight="1">
      <c r="A184" s="8" t="s">
        <v>1675</v>
      </c>
      <c r="B184" s="4" t="s">
        <v>699</v>
      </c>
      <c r="C184" s="7">
        <v>592</v>
      </c>
      <c r="D184" s="5" t="s">
        <v>1676</v>
      </c>
      <c r="E184" s="5" t="s">
        <v>1677</v>
      </c>
      <c r="F184" s="22">
        <v>1</v>
      </c>
      <c r="G184" s="22" t="s">
        <v>229</v>
      </c>
      <c r="H184" s="22">
        <v>1</v>
      </c>
      <c r="I184" s="27" t="s">
        <v>229</v>
      </c>
      <c r="J184" s="11">
        <v>0.94</v>
      </c>
      <c r="K184" s="11">
        <v>0.64</v>
      </c>
      <c r="L184" s="11">
        <v>0.13</v>
      </c>
      <c r="M184" s="7">
        <f>J184-L184-N184</f>
        <v>0.80999999999999994</v>
      </c>
      <c r="O184" s="7">
        <v>150</v>
      </c>
      <c r="P184" s="4">
        <v>1</v>
      </c>
      <c r="Q184" s="4"/>
      <c r="R184" s="8" t="s">
        <v>1603</v>
      </c>
      <c r="S184" s="4">
        <f>COUNT(Y184:BA184)</f>
        <v>1</v>
      </c>
      <c r="T184" s="4">
        <f>SUM(Y184:BA184)</f>
        <v>1</v>
      </c>
      <c r="U184" s="4">
        <f>COUNT(BB184:FL184)</f>
        <v>7</v>
      </c>
      <c r="V184" s="4">
        <f>SUM(BB184:FL184)</f>
        <v>322</v>
      </c>
      <c r="Y184" s="10">
        <v>1</v>
      </c>
      <c r="AG184" s="9"/>
      <c r="AP184" s="9"/>
      <c r="AU184" s="9"/>
      <c r="AW184" s="9"/>
      <c r="AX184" s="9"/>
      <c r="AY184" s="9"/>
      <c r="AZ184" s="9"/>
      <c r="BA184" s="9"/>
      <c r="BD184" s="9"/>
      <c r="BH184" s="10">
        <v>24</v>
      </c>
      <c r="BL184" s="9"/>
      <c r="BN184" s="9"/>
      <c r="BO184" s="10">
        <v>5</v>
      </c>
      <c r="BQ184" s="9"/>
      <c r="BR184" s="9"/>
      <c r="BT184" s="10">
        <v>168</v>
      </c>
      <c r="BZ184" s="9"/>
      <c r="CB184" s="10"/>
      <c r="CD184" s="9"/>
      <c r="CH184" s="9"/>
      <c r="CJ184" s="10">
        <v>8</v>
      </c>
      <c r="CK184" s="9"/>
      <c r="CU184" s="10">
        <v>1</v>
      </c>
      <c r="CV184" s="10">
        <v>113</v>
      </c>
      <c r="DA184" s="9"/>
      <c r="DF184" s="9"/>
      <c r="DG184" s="9"/>
      <c r="DH184" s="9"/>
      <c r="DI184" s="9"/>
      <c r="DJ184" s="9"/>
      <c r="DK184" s="10">
        <v>3</v>
      </c>
      <c r="DL184" s="9"/>
      <c r="DM184" s="9"/>
      <c r="DN184" s="9"/>
      <c r="DO184" s="9"/>
      <c r="DP184" s="9"/>
      <c r="DQ184" s="9"/>
      <c r="DR184" s="9"/>
    </row>
    <row r="185" spans="1:194" ht="12.75" customHeight="1">
      <c r="A185" s="12" t="s">
        <v>2649</v>
      </c>
      <c r="B185" s="4" t="s">
        <v>636</v>
      </c>
      <c r="C185" s="7">
        <v>8734</v>
      </c>
      <c r="D185" s="4" t="s">
        <v>2650</v>
      </c>
      <c r="E185" s="4" t="s">
        <v>2651</v>
      </c>
      <c r="F185" s="22">
        <v>1</v>
      </c>
      <c r="G185" s="7" t="s">
        <v>229</v>
      </c>
      <c r="H185" s="22">
        <v>1</v>
      </c>
      <c r="I185" s="27" t="s">
        <v>229</v>
      </c>
      <c r="J185" s="7">
        <v>6.56</v>
      </c>
      <c r="K185" s="7">
        <v>4.28</v>
      </c>
      <c r="L185" s="7">
        <v>1.24</v>
      </c>
      <c r="M185" s="7">
        <v>1.19</v>
      </c>
      <c r="N185" s="4">
        <v>0.05</v>
      </c>
      <c r="O185" s="7">
        <v>48</v>
      </c>
      <c r="P185" s="5">
        <v>1</v>
      </c>
      <c r="Q185" s="5"/>
      <c r="R185" s="4" t="s">
        <v>572</v>
      </c>
      <c r="S185" s="4">
        <f>COUNT(Y185:BA185)</f>
        <v>0</v>
      </c>
      <c r="T185" s="4">
        <f>SUM(Y185:BA185)</f>
        <v>0</v>
      </c>
      <c r="U185" s="4">
        <f>COUNT(BB185:FL185)</f>
        <v>0</v>
      </c>
      <c r="V185" s="4">
        <f>SUM(BB185:FL185)</f>
        <v>0</v>
      </c>
      <c r="AW185" s="4"/>
      <c r="EF185" s="3"/>
    </row>
    <row r="186" spans="1:194" ht="12.75" customHeight="1">
      <c r="A186" s="12" t="s">
        <v>2652</v>
      </c>
      <c r="B186" s="4" t="s">
        <v>636</v>
      </c>
      <c r="C186" s="7">
        <v>8734</v>
      </c>
      <c r="D186" s="4" t="s">
        <v>2653</v>
      </c>
      <c r="E186" s="4" t="s">
        <v>2654</v>
      </c>
      <c r="F186" s="22">
        <v>1</v>
      </c>
      <c r="G186" s="7" t="s">
        <v>229</v>
      </c>
      <c r="H186" s="22">
        <v>1</v>
      </c>
      <c r="I186" s="27" t="s">
        <v>229</v>
      </c>
      <c r="J186" s="7">
        <v>1.04</v>
      </c>
      <c r="K186" s="7">
        <v>0.48</v>
      </c>
      <c r="L186" s="7">
        <v>0.37</v>
      </c>
      <c r="M186" s="7">
        <v>0.27</v>
      </c>
      <c r="N186" s="4">
        <v>0.02</v>
      </c>
      <c r="O186" s="7">
        <v>97</v>
      </c>
      <c r="P186" s="5">
        <v>1</v>
      </c>
      <c r="Q186" s="5"/>
      <c r="R186" s="4" t="s">
        <v>572</v>
      </c>
      <c r="S186" s="4">
        <f>COUNT(Y186:BA186)</f>
        <v>0</v>
      </c>
      <c r="T186" s="4">
        <f>SUM(Y186:BA186)</f>
        <v>0</v>
      </c>
      <c r="U186" s="4">
        <f>COUNT(BB186:FL186)</f>
        <v>0</v>
      </c>
      <c r="V186" s="4">
        <f>SUM(BB186:FL186)</f>
        <v>0</v>
      </c>
      <c r="AW186" s="4"/>
      <c r="EF186" s="3"/>
    </row>
    <row r="187" spans="1:194" ht="12.95" customHeight="1">
      <c r="A187" s="4" t="s">
        <v>282</v>
      </c>
      <c r="B187" s="4" t="s">
        <v>225</v>
      </c>
      <c r="C187" s="7">
        <v>265</v>
      </c>
      <c r="D187" s="5" t="s">
        <v>283</v>
      </c>
      <c r="E187" s="5" t="s">
        <v>284</v>
      </c>
      <c r="F187" s="27">
        <v>1</v>
      </c>
      <c r="G187" s="27" t="s">
        <v>229</v>
      </c>
      <c r="H187" s="27">
        <v>1</v>
      </c>
      <c r="I187" s="27" t="s">
        <v>229</v>
      </c>
      <c r="J187" s="7">
        <v>1.51</v>
      </c>
      <c r="K187" s="7">
        <v>0.53</v>
      </c>
      <c r="L187" s="7">
        <v>0.05</v>
      </c>
      <c r="M187" s="7">
        <f>J187-L187-N187</f>
        <v>1.46</v>
      </c>
      <c r="O187" s="7">
        <v>183</v>
      </c>
      <c r="P187" s="4">
        <v>1</v>
      </c>
      <c r="Q187" s="4"/>
      <c r="R187" s="4" t="s">
        <v>230</v>
      </c>
      <c r="S187" s="4">
        <f>COUNT(Y187:BA187)</f>
        <v>0</v>
      </c>
      <c r="T187" s="4">
        <f>SUM(Y187:BA187)</f>
        <v>0</v>
      </c>
      <c r="U187" s="4">
        <f>COUNT(BB187:FL187)</f>
        <v>0</v>
      </c>
      <c r="V187" s="4">
        <f>SUM(BB187:FL187)</f>
        <v>0</v>
      </c>
      <c r="AW187" s="4"/>
    </row>
    <row r="188" spans="1:194" ht="12.95" customHeight="1">
      <c r="A188" s="8" t="s">
        <v>1678</v>
      </c>
      <c r="B188" s="4" t="s">
        <v>699</v>
      </c>
      <c r="C188" s="7">
        <v>1150</v>
      </c>
      <c r="D188" s="5" t="s">
        <v>1679</v>
      </c>
      <c r="E188" s="5" t="s">
        <v>1680</v>
      </c>
      <c r="F188" s="22">
        <v>5</v>
      </c>
      <c r="G188" s="27" t="s">
        <v>228</v>
      </c>
      <c r="H188" s="22">
        <v>5</v>
      </c>
      <c r="I188" s="22" t="s">
        <v>228</v>
      </c>
      <c r="J188" s="11">
        <v>1.4</v>
      </c>
      <c r="K188" s="7" t="s">
        <v>360</v>
      </c>
      <c r="L188" s="11">
        <v>0.34</v>
      </c>
      <c r="M188" s="7">
        <f>J188-L188-N188</f>
        <v>1.0599999999999998</v>
      </c>
      <c r="O188" s="7">
        <v>120</v>
      </c>
      <c r="P188" s="4">
        <v>1</v>
      </c>
      <c r="Q188" s="4"/>
      <c r="R188" s="8" t="s">
        <v>1603</v>
      </c>
      <c r="S188" s="4">
        <f>COUNT(Y188:BA188)</f>
        <v>0</v>
      </c>
      <c r="T188" s="4">
        <f>SUM(Y188:BA188)</f>
        <v>0</v>
      </c>
      <c r="U188" s="4">
        <f>COUNT(BB188:FL188)</f>
        <v>2</v>
      </c>
      <c r="V188" s="4">
        <f>SUM(BB188:FL188)</f>
        <v>300</v>
      </c>
      <c r="Y188" s="9"/>
      <c r="AG188" s="9"/>
      <c r="AP188" s="9"/>
      <c r="AU188" s="9"/>
      <c r="AW188" s="9"/>
      <c r="AX188" s="9"/>
      <c r="AY188" s="9"/>
      <c r="AZ188" s="9"/>
      <c r="BA188" s="9"/>
      <c r="BD188" s="9"/>
      <c r="BH188" s="9"/>
      <c r="BL188" s="9"/>
      <c r="BN188" s="9"/>
      <c r="BO188" s="9"/>
      <c r="BQ188" s="9"/>
      <c r="BR188" s="9"/>
      <c r="BT188" s="10">
        <v>100</v>
      </c>
      <c r="BZ188" s="9"/>
      <c r="CB188" s="9"/>
      <c r="CD188" s="9"/>
      <c r="CH188" s="9"/>
      <c r="CJ188" s="9"/>
      <c r="CK188" s="9"/>
      <c r="CU188" s="9"/>
      <c r="CV188" s="10">
        <v>200</v>
      </c>
      <c r="DA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</row>
    <row r="189" spans="1:194" ht="12.95" customHeight="1">
      <c r="A189" s="9" t="s">
        <v>2315</v>
      </c>
      <c r="B189" s="4" t="s">
        <v>1165</v>
      </c>
      <c r="C189" s="7">
        <v>458</v>
      </c>
      <c r="D189" s="4" t="s">
        <v>2316</v>
      </c>
      <c r="E189" s="4" t="s">
        <v>2317</v>
      </c>
      <c r="F189" s="22">
        <v>1</v>
      </c>
      <c r="G189" s="7" t="s">
        <v>229</v>
      </c>
      <c r="H189" s="22">
        <v>1</v>
      </c>
      <c r="I189" s="27" t="s">
        <v>229</v>
      </c>
      <c r="J189" s="7">
        <v>1.04</v>
      </c>
      <c r="K189" s="7">
        <v>0.62</v>
      </c>
      <c r="L189" s="7">
        <v>0.54</v>
      </c>
      <c r="M189" s="7">
        <v>0.25</v>
      </c>
      <c r="O189" s="7">
        <v>159</v>
      </c>
      <c r="P189" s="5">
        <v>1</v>
      </c>
      <c r="Q189" s="5"/>
      <c r="R189" s="4" t="s">
        <v>572</v>
      </c>
      <c r="S189" s="4">
        <f>COUNT(Y189:BA189)</f>
        <v>0</v>
      </c>
      <c r="T189" s="4">
        <f>SUM(Y189:BA189)</f>
        <v>0</v>
      </c>
      <c r="U189" s="4">
        <f>COUNT(BB189:FL189)</f>
        <v>0</v>
      </c>
      <c r="V189" s="4">
        <f>SUM(BB189:FL189)</f>
        <v>0</v>
      </c>
    </row>
    <row r="190" spans="1:194" ht="12.95" customHeight="1">
      <c r="A190" s="9" t="s">
        <v>2315</v>
      </c>
      <c r="B190" s="4" t="s">
        <v>1165</v>
      </c>
      <c r="C190" s="7">
        <v>458</v>
      </c>
      <c r="D190" s="4" t="s">
        <v>2318</v>
      </c>
      <c r="E190" s="4" t="s">
        <v>2319</v>
      </c>
      <c r="F190" s="27">
        <v>3</v>
      </c>
      <c r="G190" s="7" t="s">
        <v>576</v>
      </c>
      <c r="H190" s="22">
        <v>1</v>
      </c>
      <c r="I190" s="22" t="s">
        <v>229</v>
      </c>
      <c r="J190" s="7">
        <v>1.1599999999999999</v>
      </c>
      <c r="K190" s="7">
        <v>0.73</v>
      </c>
      <c r="L190" s="7">
        <v>0.39</v>
      </c>
      <c r="M190" s="7">
        <v>0.31</v>
      </c>
      <c r="O190" s="7">
        <v>190</v>
      </c>
      <c r="P190" s="5">
        <v>1</v>
      </c>
      <c r="Q190" s="5"/>
      <c r="R190" s="4" t="s">
        <v>572</v>
      </c>
      <c r="S190" s="4">
        <f>COUNT(Y190:BA190)</f>
        <v>0</v>
      </c>
      <c r="T190" s="4">
        <f>SUM(Y190:BA190)</f>
        <v>0</v>
      </c>
      <c r="U190" s="4">
        <f>COUNT(BB190:FL190)</f>
        <v>0</v>
      </c>
      <c r="V190" s="4">
        <f>SUM(BB190:FL190)</f>
        <v>0</v>
      </c>
    </row>
    <row r="191" spans="1:194" s="12" customFormat="1">
      <c r="A191" s="9" t="s">
        <v>2588</v>
      </c>
      <c r="B191" s="4" t="s">
        <v>569</v>
      </c>
      <c r="C191" s="7">
        <v>4172</v>
      </c>
      <c r="D191" s="4" t="s">
        <v>2589</v>
      </c>
      <c r="E191" s="4" t="s">
        <v>2590</v>
      </c>
      <c r="F191" s="22">
        <v>1</v>
      </c>
      <c r="G191" s="7" t="s">
        <v>229</v>
      </c>
      <c r="H191" s="22">
        <v>1</v>
      </c>
      <c r="I191" s="27" t="s">
        <v>229</v>
      </c>
      <c r="J191" s="7">
        <v>5.5</v>
      </c>
      <c r="K191" s="7">
        <v>2.8</v>
      </c>
      <c r="L191" s="7">
        <v>0.38</v>
      </c>
      <c r="M191" s="7">
        <v>2.7</v>
      </c>
      <c r="N191" s="4"/>
      <c r="O191" s="7">
        <v>79</v>
      </c>
      <c r="P191" s="5">
        <v>1</v>
      </c>
      <c r="Q191" s="5"/>
      <c r="R191" s="4" t="s">
        <v>572</v>
      </c>
      <c r="S191" s="4">
        <f>COUNT(Y191:BA191)</f>
        <v>0</v>
      </c>
      <c r="T191" s="4">
        <f>SUM(Y191:BA191)</f>
        <v>0</v>
      </c>
      <c r="U191" s="4">
        <f>COUNT(BB191:FL191)</f>
        <v>0</v>
      </c>
      <c r="V191" s="4">
        <f>SUM(BB191:FL191)</f>
        <v>0</v>
      </c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5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</row>
    <row r="192" spans="1:194">
      <c r="A192" s="9" t="s">
        <v>2365</v>
      </c>
      <c r="B192" s="4" t="s">
        <v>984</v>
      </c>
      <c r="C192" s="7">
        <v>2146</v>
      </c>
      <c r="D192" s="4" t="s">
        <v>2366</v>
      </c>
      <c r="E192" s="4" t="s">
        <v>2367</v>
      </c>
      <c r="F192" s="22">
        <v>1</v>
      </c>
      <c r="G192" s="7" t="s">
        <v>229</v>
      </c>
      <c r="H192" s="22">
        <v>1</v>
      </c>
      <c r="I192" s="27" t="s">
        <v>229</v>
      </c>
      <c r="J192" s="7" t="s">
        <v>360</v>
      </c>
      <c r="K192" s="7" t="s">
        <v>360</v>
      </c>
      <c r="L192" s="7" t="s">
        <v>360</v>
      </c>
      <c r="M192" s="7" t="s">
        <v>360</v>
      </c>
      <c r="O192" s="7">
        <v>134</v>
      </c>
      <c r="P192" s="5">
        <v>1</v>
      </c>
      <c r="Q192" s="5"/>
      <c r="R192" s="4" t="s">
        <v>572</v>
      </c>
      <c r="S192" s="4">
        <f>COUNT(Y192:BA192)</f>
        <v>0</v>
      </c>
      <c r="T192" s="4">
        <f>SUM(Y192:BA192)</f>
        <v>0</v>
      </c>
      <c r="U192" s="4">
        <f>COUNT(BB192:FL192)</f>
        <v>0</v>
      </c>
      <c r="V192" s="4">
        <f>SUM(BB192:FL192)</f>
        <v>0</v>
      </c>
    </row>
    <row r="193" spans="1:194">
      <c r="A193" s="4" t="s">
        <v>712</v>
      </c>
      <c r="B193" s="4" t="s">
        <v>699</v>
      </c>
      <c r="C193" s="7">
        <v>1252</v>
      </c>
      <c r="D193" s="5" t="s">
        <v>713</v>
      </c>
      <c r="E193" s="5" t="s">
        <v>714</v>
      </c>
      <c r="F193" s="27">
        <v>1</v>
      </c>
      <c r="G193" s="22" t="s">
        <v>229</v>
      </c>
      <c r="H193" s="27">
        <v>1</v>
      </c>
      <c r="I193" s="27" t="s">
        <v>229</v>
      </c>
      <c r="J193" s="7">
        <v>2.0299999999999998</v>
      </c>
      <c r="K193" s="7">
        <v>1.36</v>
      </c>
      <c r="L193" s="7">
        <v>0.04</v>
      </c>
      <c r="M193" s="7">
        <f>J193-L193-N193</f>
        <v>1.9899999999999998</v>
      </c>
      <c r="O193" s="7">
        <v>187</v>
      </c>
      <c r="P193" s="4">
        <v>1</v>
      </c>
      <c r="Q193" s="4"/>
      <c r="R193" s="4" t="s">
        <v>702</v>
      </c>
      <c r="S193" s="4">
        <f>COUNT(Y193:BA193)</f>
        <v>0</v>
      </c>
      <c r="T193" s="4">
        <f>SUM(Y193:BA193)</f>
        <v>0</v>
      </c>
      <c r="U193" s="4">
        <f>COUNT(BB193:FL193)</f>
        <v>6</v>
      </c>
      <c r="V193" s="4">
        <f>SUM(BB193:FL193)</f>
        <v>957</v>
      </c>
      <c r="AW193" s="4"/>
      <c r="BH193" s="4">
        <v>500</v>
      </c>
      <c r="BO193" s="4">
        <v>5</v>
      </c>
      <c r="BT193" s="4">
        <v>300</v>
      </c>
      <c r="CB193" s="4">
        <v>150</v>
      </c>
      <c r="CS193" s="4">
        <v>1</v>
      </c>
      <c r="DF193" s="4">
        <v>1</v>
      </c>
      <c r="GC193" s="4">
        <v>1</v>
      </c>
    </row>
    <row r="194" spans="1:194">
      <c r="A194" s="8" t="s">
        <v>1681</v>
      </c>
      <c r="B194" s="4" t="s">
        <v>699</v>
      </c>
      <c r="C194" s="7">
        <v>1047</v>
      </c>
      <c r="D194" s="5" t="s">
        <v>1682</v>
      </c>
      <c r="E194" s="5" t="s">
        <v>1683</v>
      </c>
      <c r="F194" s="22">
        <v>1</v>
      </c>
      <c r="G194" s="22" t="s">
        <v>229</v>
      </c>
      <c r="H194" s="22">
        <v>1</v>
      </c>
      <c r="I194" s="27" t="s">
        <v>229</v>
      </c>
      <c r="J194" s="11">
        <v>1.1200000000000001</v>
      </c>
      <c r="K194" s="11">
        <v>0.57999999999999996</v>
      </c>
      <c r="L194" s="11">
        <v>0.15</v>
      </c>
      <c r="M194" s="7">
        <f>J194-L194-N194</f>
        <v>0.94000000000000006</v>
      </c>
      <c r="N194" s="4">
        <v>0.03</v>
      </c>
      <c r="O194" s="7">
        <v>105</v>
      </c>
      <c r="P194" s="4">
        <v>1</v>
      </c>
      <c r="Q194" s="4"/>
      <c r="R194" s="8" t="s">
        <v>1603</v>
      </c>
      <c r="S194" s="4">
        <f>COUNT(Y194:BA194)</f>
        <v>0</v>
      </c>
      <c r="T194" s="4">
        <f>SUM(Y194:BA194)</f>
        <v>0</v>
      </c>
      <c r="U194" s="4">
        <f>COUNT(BB194:FL194)</f>
        <v>0</v>
      </c>
      <c r="V194" s="4">
        <f>SUM(BB194:FL194)</f>
        <v>0</v>
      </c>
      <c r="Y194" s="9"/>
      <c r="AG194" s="9"/>
      <c r="AP194" s="9"/>
      <c r="AU194" s="9"/>
      <c r="AW194" s="9"/>
      <c r="AX194" s="9"/>
      <c r="AY194" s="9"/>
      <c r="AZ194" s="9"/>
      <c r="BA194" s="9"/>
      <c r="BD194" s="9"/>
      <c r="BH194" s="9"/>
      <c r="BL194" s="9"/>
      <c r="BN194" s="9"/>
      <c r="BO194" s="9"/>
      <c r="BQ194" s="9"/>
      <c r="BR194" s="9"/>
      <c r="BT194" s="9"/>
      <c r="BZ194" s="9"/>
      <c r="CB194" s="9"/>
      <c r="CD194" s="9"/>
      <c r="CH194" s="9"/>
      <c r="CJ194" s="9"/>
      <c r="CK194" s="9"/>
      <c r="CU194" s="9"/>
      <c r="CV194" s="9"/>
      <c r="DA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</row>
    <row r="195" spans="1:194" ht="12.95" customHeight="1">
      <c r="A195" s="4" t="s">
        <v>1173</v>
      </c>
      <c r="B195" s="4" t="s">
        <v>1165</v>
      </c>
      <c r="C195" s="7">
        <v>1637</v>
      </c>
      <c r="D195" s="5" t="s">
        <v>1174</v>
      </c>
      <c r="E195" s="5" t="s">
        <v>1175</v>
      </c>
      <c r="F195" s="27">
        <v>1</v>
      </c>
      <c r="G195" s="22" t="s">
        <v>229</v>
      </c>
      <c r="H195" s="27">
        <v>1</v>
      </c>
      <c r="I195" s="27" t="s">
        <v>229</v>
      </c>
      <c r="J195" s="7">
        <v>0.12</v>
      </c>
      <c r="K195" s="7">
        <v>0.1</v>
      </c>
      <c r="L195" s="7">
        <v>0.03</v>
      </c>
      <c r="M195" s="7">
        <f>J195-L195-N195</f>
        <v>0.09</v>
      </c>
      <c r="O195" s="7">
        <v>362</v>
      </c>
      <c r="P195" s="4">
        <v>1</v>
      </c>
      <c r="Q195" s="4"/>
      <c r="R195" s="4" t="s">
        <v>572</v>
      </c>
      <c r="S195" s="4">
        <f>COUNT(Y195:BA195)</f>
        <v>0</v>
      </c>
      <c r="T195" s="4">
        <f>SUM(Y195:BA195)</f>
        <v>0</v>
      </c>
      <c r="U195" s="4">
        <f>COUNT(BB195:FL195)</f>
        <v>0</v>
      </c>
      <c r="V195" s="4">
        <f>SUM(BB195:FL195)</f>
        <v>0</v>
      </c>
      <c r="AW195" s="4"/>
    </row>
    <row r="196" spans="1:194">
      <c r="A196" s="3" t="s">
        <v>2991</v>
      </c>
      <c r="B196" s="17" t="s">
        <v>1113</v>
      </c>
      <c r="C196" s="7">
        <v>8593</v>
      </c>
      <c r="D196" s="4" t="s">
        <v>2992</v>
      </c>
      <c r="E196" s="4" t="s">
        <v>2993</v>
      </c>
      <c r="F196" s="22">
        <v>1</v>
      </c>
      <c r="G196" s="7" t="s">
        <v>229</v>
      </c>
      <c r="H196" s="22">
        <v>1</v>
      </c>
      <c r="I196" s="27" t="s">
        <v>229</v>
      </c>
      <c r="J196" s="7">
        <v>5.67</v>
      </c>
      <c r="K196" s="7">
        <v>1.36</v>
      </c>
      <c r="L196" s="7">
        <v>2.87</v>
      </c>
      <c r="M196" s="7">
        <v>1.24</v>
      </c>
      <c r="N196" s="3"/>
      <c r="O196" s="7">
        <v>107</v>
      </c>
      <c r="P196" s="7">
        <v>1</v>
      </c>
      <c r="Q196" s="7"/>
      <c r="R196" s="4" t="s">
        <v>2405</v>
      </c>
      <c r="S196" s="4">
        <f>COUNT(Y196:BA196)</f>
        <v>0</v>
      </c>
      <c r="T196" s="4">
        <f>SUM(Y196:BA196)</f>
        <v>0</v>
      </c>
      <c r="U196" s="4">
        <f>COUNT(BB196:FL196)</f>
        <v>0</v>
      </c>
      <c r="V196" s="4">
        <f>SUM(BB196:FL196)</f>
        <v>0</v>
      </c>
      <c r="W196" s="18"/>
      <c r="X196" s="18"/>
      <c r="Y196" s="18"/>
      <c r="Z196" s="18"/>
      <c r="AA196" s="18"/>
      <c r="AB196" s="18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</row>
    <row r="197" spans="1:194" ht="12.95" customHeight="1">
      <c r="A197" s="5" t="s">
        <v>2991</v>
      </c>
      <c r="B197" s="17" t="s">
        <v>1113</v>
      </c>
      <c r="C197" s="7">
        <v>8593</v>
      </c>
      <c r="D197" s="4" t="s">
        <v>3072</v>
      </c>
      <c r="E197" s="4" t="s">
        <v>3073</v>
      </c>
      <c r="F197" s="22">
        <v>1</v>
      </c>
      <c r="G197" s="7" t="s">
        <v>229</v>
      </c>
      <c r="H197" s="22">
        <v>1</v>
      </c>
      <c r="I197" s="27" t="s">
        <v>229</v>
      </c>
      <c r="J197" s="7">
        <v>2.59</v>
      </c>
      <c r="K197" s="7">
        <v>1.56</v>
      </c>
      <c r="L197" s="7">
        <v>0.24</v>
      </c>
      <c r="M197" s="7">
        <v>0.85</v>
      </c>
      <c r="O197" s="7">
        <v>117</v>
      </c>
      <c r="P197" s="7">
        <v>1</v>
      </c>
      <c r="R197" s="5" t="s">
        <v>2405</v>
      </c>
      <c r="S197" s="4">
        <f>COUNT(Y197:BA197)</f>
        <v>0</v>
      </c>
      <c r="T197" s="4">
        <f>SUM(Y197:BA197)</f>
        <v>0</v>
      </c>
      <c r="U197" s="4">
        <f>COUNT(BB197:FL197)</f>
        <v>2</v>
      </c>
      <c r="V197" s="4">
        <f>SUM(BB197:FL197)</f>
        <v>51</v>
      </c>
      <c r="BO197" s="4">
        <v>50</v>
      </c>
      <c r="DK197" s="4">
        <v>1</v>
      </c>
    </row>
    <row r="198" spans="1:194" ht="12.95" customHeight="1">
      <c r="A198" s="3" t="s">
        <v>2994</v>
      </c>
      <c r="B198" s="17" t="s">
        <v>1113</v>
      </c>
      <c r="C198" s="7">
        <v>1300</v>
      </c>
      <c r="D198" s="4" t="s">
        <v>2995</v>
      </c>
      <c r="E198" s="4" t="s">
        <v>2996</v>
      </c>
      <c r="F198" s="7">
        <v>2</v>
      </c>
      <c r="G198" s="7" t="s">
        <v>379</v>
      </c>
      <c r="H198" s="22">
        <v>1</v>
      </c>
      <c r="I198" s="7" t="s">
        <v>229</v>
      </c>
      <c r="J198" s="7">
        <v>1.77</v>
      </c>
      <c r="K198" s="7">
        <v>1.65</v>
      </c>
      <c r="L198" s="7">
        <v>0.13</v>
      </c>
      <c r="M198" s="7">
        <v>0.12</v>
      </c>
      <c r="N198" s="3"/>
      <c r="O198" s="7">
        <v>100</v>
      </c>
      <c r="P198" s="7">
        <v>1</v>
      </c>
      <c r="Q198" s="7"/>
      <c r="R198" s="17" t="s">
        <v>2669</v>
      </c>
      <c r="S198" s="4">
        <f>COUNT(Y198:BA198)</f>
        <v>0</v>
      </c>
      <c r="T198" s="4">
        <f>SUM(Y198:BA198)</f>
        <v>0</v>
      </c>
      <c r="U198" s="4">
        <f>COUNT(BB198:FL198)</f>
        <v>0</v>
      </c>
      <c r="V198" s="4">
        <f>SUM(BB198:FL198)</f>
        <v>0</v>
      </c>
      <c r="W198" s="18"/>
      <c r="X198" s="18"/>
      <c r="Y198" s="18"/>
      <c r="Z198" s="18"/>
      <c r="AA198" s="18"/>
      <c r="AB198" s="18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</row>
    <row r="199" spans="1:194" ht="12.95" customHeight="1">
      <c r="A199" s="4" t="s">
        <v>1499</v>
      </c>
      <c r="B199" s="4" t="s">
        <v>636</v>
      </c>
      <c r="C199" s="7">
        <v>4386</v>
      </c>
      <c r="D199" s="5" t="s">
        <v>1500</v>
      </c>
      <c r="E199" s="5" t="s">
        <v>1501</v>
      </c>
      <c r="F199" s="22">
        <v>5</v>
      </c>
      <c r="G199" s="27" t="s">
        <v>228</v>
      </c>
      <c r="H199" s="22">
        <v>5</v>
      </c>
      <c r="I199" s="22" t="s">
        <v>228</v>
      </c>
      <c r="J199" s="7">
        <v>1.9</v>
      </c>
      <c r="K199" s="7">
        <v>0.18</v>
      </c>
      <c r="L199" s="7">
        <v>0.35</v>
      </c>
      <c r="M199" s="7">
        <f>J199-L199-N199</f>
        <v>1.42</v>
      </c>
      <c r="N199" s="4">
        <v>0.13</v>
      </c>
      <c r="O199" s="7">
        <v>93</v>
      </c>
      <c r="P199" s="4">
        <v>1</v>
      </c>
      <c r="Q199" s="4"/>
      <c r="R199" s="4" t="s">
        <v>1498</v>
      </c>
      <c r="S199" s="4">
        <f>COUNT(Y199:BA199)</f>
        <v>0</v>
      </c>
      <c r="T199" s="4">
        <f>SUM(Y199:BA199)</f>
        <v>0</v>
      </c>
      <c r="U199" s="4">
        <f>COUNT(BB199:FL199)</f>
        <v>1</v>
      </c>
      <c r="V199" s="4">
        <f>SUM(BB199:FL199)</f>
        <v>1</v>
      </c>
      <c r="CD199" s="4">
        <v>1</v>
      </c>
    </row>
    <row r="200" spans="1:194">
      <c r="A200" s="8" t="s">
        <v>1684</v>
      </c>
      <c r="B200" s="4" t="s">
        <v>699</v>
      </c>
      <c r="C200" s="7">
        <v>3171</v>
      </c>
      <c r="D200" s="5" t="s">
        <v>1685</v>
      </c>
      <c r="E200" s="5" t="s">
        <v>1686</v>
      </c>
      <c r="F200" s="27">
        <v>6</v>
      </c>
      <c r="G200" s="22" t="s">
        <v>437</v>
      </c>
      <c r="H200" s="22">
        <v>1</v>
      </c>
      <c r="I200" s="22" t="s">
        <v>229</v>
      </c>
      <c r="J200" s="11">
        <v>3.08</v>
      </c>
      <c r="K200" s="11">
        <v>0.82</v>
      </c>
      <c r="L200" s="11">
        <v>0.43</v>
      </c>
      <c r="M200" s="7">
        <f>J200-L200-N200</f>
        <v>2.65</v>
      </c>
      <c r="O200" s="7">
        <v>158</v>
      </c>
      <c r="P200" s="4">
        <v>1</v>
      </c>
      <c r="Q200" s="4"/>
      <c r="R200" s="8" t="s">
        <v>1687</v>
      </c>
      <c r="S200" s="4">
        <f>COUNT(Y200:BA200)</f>
        <v>0</v>
      </c>
      <c r="T200" s="4">
        <f>SUM(Y200:BA200)</f>
        <v>0</v>
      </c>
      <c r="U200" s="4">
        <f>COUNT(BB200:FL200)</f>
        <v>1</v>
      </c>
      <c r="V200" s="4">
        <f>SUM(BB200:FL200)</f>
        <v>1</v>
      </c>
      <c r="Y200" s="9"/>
      <c r="AG200" s="9"/>
      <c r="AP200" s="9"/>
      <c r="AU200" s="9"/>
      <c r="AW200" s="9"/>
      <c r="AX200" s="9"/>
      <c r="AY200" s="9"/>
      <c r="AZ200" s="9"/>
      <c r="BA200" s="9"/>
      <c r="BD200" s="9"/>
      <c r="BH200" s="9"/>
      <c r="BL200" s="9"/>
      <c r="BN200" s="9"/>
      <c r="BO200" s="9"/>
      <c r="BQ200" s="9"/>
      <c r="BR200" s="9"/>
      <c r="BT200" s="9"/>
      <c r="BZ200" s="9"/>
      <c r="CB200" s="10">
        <v>1</v>
      </c>
      <c r="CD200" s="9"/>
      <c r="CH200" s="9"/>
      <c r="CJ200" s="9"/>
      <c r="CK200" s="9"/>
      <c r="CU200" s="9"/>
      <c r="CV200" s="9"/>
      <c r="DA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</row>
    <row r="201" spans="1:194" ht="12.95" customHeight="1">
      <c r="A201" s="8" t="s">
        <v>1684</v>
      </c>
      <c r="B201" s="4" t="s">
        <v>699</v>
      </c>
      <c r="C201" s="7">
        <v>3171</v>
      </c>
      <c r="D201" s="5" t="s">
        <v>1688</v>
      </c>
      <c r="E201" s="5" t="s">
        <v>1689</v>
      </c>
      <c r="F201" s="22">
        <v>1</v>
      </c>
      <c r="G201" s="22" t="s">
        <v>229</v>
      </c>
      <c r="H201" s="22">
        <v>1</v>
      </c>
      <c r="I201" s="27" t="s">
        <v>229</v>
      </c>
      <c r="J201" s="7" t="s">
        <v>360</v>
      </c>
      <c r="K201" s="7" t="s">
        <v>360</v>
      </c>
      <c r="L201" s="7" t="s">
        <v>360</v>
      </c>
      <c r="M201" s="7" t="s">
        <v>360</v>
      </c>
      <c r="O201" s="7">
        <v>168</v>
      </c>
      <c r="P201" s="4">
        <v>1</v>
      </c>
      <c r="Q201" s="4"/>
      <c r="R201" s="8" t="s">
        <v>1687</v>
      </c>
      <c r="S201" s="4">
        <f>COUNT(Y201:BA201)</f>
        <v>0</v>
      </c>
      <c r="T201" s="4">
        <f>SUM(Y201:BA201)</f>
        <v>0</v>
      </c>
      <c r="U201" s="4">
        <f>COUNT(BB201:FL201)</f>
        <v>1</v>
      </c>
      <c r="V201" s="4">
        <f>SUM(BB201:FL201)</f>
        <v>1</v>
      </c>
      <c r="Y201" s="9"/>
      <c r="AG201" s="9"/>
      <c r="AP201" s="9"/>
      <c r="AU201" s="9"/>
      <c r="AW201" s="9"/>
      <c r="AX201" s="9"/>
      <c r="AY201" s="9"/>
      <c r="AZ201" s="9"/>
      <c r="BA201" s="9"/>
      <c r="BD201" s="9"/>
      <c r="BH201" s="9"/>
      <c r="BL201" s="9"/>
      <c r="BN201" s="9"/>
      <c r="BO201" s="9"/>
      <c r="BQ201" s="9"/>
      <c r="BR201" s="9"/>
      <c r="BT201" s="9"/>
      <c r="BZ201" s="9"/>
      <c r="CB201" s="10">
        <v>1</v>
      </c>
      <c r="CD201" s="9"/>
      <c r="CH201" s="9"/>
      <c r="CJ201" s="9"/>
      <c r="CK201" s="9"/>
      <c r="CU201" s="9"/>
      <c r="CV201" s="9"/>
      <c r="DA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</row>
    <row r="202" spans="1:194" ht="12.95" customHeight="1">
      <c r="A202" s="8" t="s">
        <v>1684</v>
      </c>
      <c r="B202" s="4" t="s">
        <v>699</v>
      </c>
      <c r="C202" s="7">
        <v>3171</v>
      </c>
      <c r="D202" s="5" t="s">
        <v>1690</v>
      </c>
      <c r="E202" s="5" t="s">
        <v>1691</v>
      </c>
      <c r="F202" s="22">
        <v>1</v>
      </c>
      <c r="G202" s="22" t="s">
        <v>229</v>
      </c>
      <c r="H202" s="22">
        <v>1</v>
      </c>
      <c r="I202" s="27" t="s">
        <v>229</v>
      </c>
      <c r="J202" s="11">
        <v>2.83</v>
      </c>
      <c r="K202" s="11">
        <v>1.47</v>
      </c>
      <c r="L202" s="11">
        <v>0.2</v>
      </c>
      <c r="M202" s="7">
        <f>J202-L202-N202</f>
        <v>2.6</v>
      </c>
      <c r="N202" s="4">
        <v>0.03</v>
      </c>
      <c r="O202" s="7">
        <v>172</v>
      </c>
      <c r="P202" s="4">
        <v>1</v>
      </c>
      <c r="Q202" s="4"/>
      <c r="R202" s="8" t="s">
        <v>1687</v>
      </c>
      <c r="S202" s="4">
        <f>COUNT(Y202:BA202)</f>
        <v>0</v>
      </c>
      <c r="T202" s="4">
        <f>SUM(Y202:BA202)</f>
        <v>0</v>
      </c>
      <c r="U202" s="4">
        <f>COUNT(BB202:FL202)</f>
        <v>0</v>
      </c>
      <c r="V202" s="4">
        <f>SUM(BB202:FL202)</f>
        <v>0</v>
      </c>
      <c r="Y202" s="9"/>
      <c r="AG202" s="9"/>
      <c r="AP202" s="9"/>
      <c r="AU202" s="9"/>
      <c r="AW202" s="9"/>
      <c r="AX202" s="9"/>
      <c r="AY202" s="9"/>
      <c r="AZ202" s="9"/>
      <c r="BA202" s="9"/>
      <c r="BD202" s="9"/>
      <c r="BH202" s="9"/>
      <c r="BL202" s="9"/>
      <c r="BN202" s="9"/>
      <c r="BO202" s="9"/>
      <c r="BQ202" s="9"/>
      <c r="BR202" s="9"/>
      <c r="BT202" s="9"/>
      <c r="BZ202" s="9"/>
      <c r="CB202" s="9"/>
      <c r="CD202" s="9"/>
      <c r="CH202" s="9"/>
      <c r="CJ202" s="9"/>
      <c r="CK202" s="9"/>
      <c r="CU202" s="9"/>
      <c r="CV202" s="9"/>
      <c r="DA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</row>
    <row r="203" spans="1:194">
      <c r="A203" s="4" t="s">
        <v>841</v>
      </c>
      <c r="B203" s="4" t="s">
        <v>809</v>
      </c>
      <c r="C203" s="7">
        <v>1196</v>
      </c>
      <c r="D203" s="5" t="s">
        <v>842</v>
      </c>
      <c r="E203" s="5" t="s">
        <v>843</v>
      </c>
      <c r="F203" s="27">
        <v>1</v>
      </c>
      <c r="G203" s="22" t="s">
        <v>229</v>
      </c>
      <c r="H203" s="27">
        <v>1</v>
      </c>
      <c r="I203" s="27" t="s">
        <v>229</v>
      </c>
      <c r="J203" s="7">
        <v>4.25</v>
      </c>
      <c r="K203" s="7">
        <v>1.24</v>
      </c>
      <c r="L203" s="7">
        <v>2.5299999999999998</v>
      </c>
      <c r="M203" s="7">
        <f>J203-L203-N203</f>
        <v>1.7200000000000002</v>
      </c>
      <c r="O203" s="7">
        <v>180</v>
      </c>
      <c r="P203" s="4">
        <v>1</v>
      </c>
      <c r="Q203" s="4"/>
      <c r="R203" s="4" t="s">
        <v>572</v>
      </c>
      <c r="S203" s="4">
        <f>COUNT(Y203:BA203)</f>
        <v>0</v>
      </c>
      <c r="T203" s="4">
        <f>SUM(Y203:BA203)</f>
        <v>0</v>
      </c>
      <c r="U203" s="4">
        <f>COUNT(BB203:FL203)</f>
        <v>3</v>
      </c>
      <c r="V203" s="4">
        <f>SUM(BB203:FL203)</f>
        <v>380</v>
      </c>
      <c r="AW203" s="4"/>
      <c r="CB203" s="4">
        <v>320</v>
      </c>
      <c r="CU203" s="4">
        <v>10</v>
      </c>
      <c r="CV203" s="4">
        <v>50</v>
      </c>
    </row>
    <row r="204" spans="1:194">
      <c r="A204" s="8" t="s">
        <v>1692</v>
      </c>
      <c r="B204" s="4" t="s">
        <v>699</v>
      </c>
      <c r="C204" s="7">
        <v>54527</v>
      </c>
      <c r="D204" s="5" t="s">
        <v>1693</v>
      </c>
      <c r="E204" s="5" t="s">
        <v>1694</v>
      </c>
      <c r="F204" s="22">
        <v>1</v>
      </c>
      <c r="G204" s="22" t="s">
        <v>229</v>
      </c>
      <c r="H204" s="22">
        <v>1</v>
      </c>
      <c r="I204" s="27" t="s">
        <v>229</v>
      </c>
      <c r="J204" s="11">
        <v>1.1200000000000001</v>
      </c>
      <c r="K204" s="11">
        <v>0.82</v>
      </c>
      <c r="L204" s="11">
        <v>0.26</v>
      </c>
      <c r="M204" s="7">
        <f>J204-L204-N204</f>
        <v>0.84000000000000008</v>
      </c>
      <c r="N204" s="8">
        <v>0.02</v>
      </c>
      <c r="O204" s="7">
        <v>182</v>
      </c>
      <c r="P204" s="4">
        <v>1</v>
      </c>
      <c r="Q204" s="4"/>
      <c r="R204" s="8" t="s">
        <v>1603</v>
      </c>
      <c r="S204" s="4">
        <f>COUNT(Y204:BA204)</f>
        <v>0</v>
      </c>
      <c r="T204" s="4">
        <f>SUM(Y204:BA204)</f>
        <v>0</v>
      </c>
      <c r="U204" s="4">
        <f>COUNT(BB204:FL204)</f>
        <v>2</v>
      </c>
      <c r="V204" s="4">
        <f>SUM(BB204:FL204)</f>
        <v>127</v>
      </c>
      <c r="Y204" s="9"/>
      <c r="AG204" s="9"/>
      <c r="AP204" s="9"/>
      <c r="AU204" s="9"/>
      <c r="AW204" s="9"/>
      <c r="AX204" s="9"/>
      <c r="AY204" s="9"/>
      <c r="AZ204" s="9"/>
      <c r="BA204" s="9"/>
      <c r="BD204" s="9"/>
      <c r="BH204" s="10">
        <v>7</v>
      </c>
      <c r="BL204" s="9"/>
      <c r="BN204" s="9"/>
      <c r="BO204" s="9"/>
      <c r="BQ204" s="9"/>
      <c r="BR204" s="9"/>
      <c r="BT204" s="10">
        <v>120</v>
      </c>
      <c r="BZ204" s="9"/>
      <c r="CB204" s="10"/>
      <c r="CD204" s="9"/>
      <c r="CH204" s="9"/>
      <c r="CJ204" s="9"/>
      <c r="CK204" s="9"/>
      <c r="CU204" s="9"/>
      <c r="CV204" s="9"/>
      <c r="DA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</row>
    <row r="205" spans="1:194">
      <c r="A205" s="8" t="s">
        <v>1692</v>
      </c>
      <c r="B205" s="4" t="s">
        <v>699</v>
      </c>
      <c r="C205" s="7">
        <v>54527</v>
      </c>
      <c r="D205" s="5" t="s">
        <v>1695</v>
      </c>
      <c r="E205" s="5" t="s">
        <v>1696</v>
      </c>
      <c r="F205" s="22">
        <v>1</v>
      </c>
      <c r="G205" s="22" t="s">
        <v>229</v>
      </c>
      <c r="H205" s="22">
        <v>1</v>
      </c>
      <c r="I205" s="27" t="s">
        <v>229</v>
      </c>
      <c r="J205" s="11">
        <v>3.48</v>
      </c>
      <c r="K205" s="11">
        <v>1.1000000000000001</v>
      </c>
      <c r="L205" s="11">
        <v>0.36</v>
      </c>
      <c r="M205" s="7">
        <f>J205-L205-N205</f>
        <v>3.04</v>
      </c>
      <c r="N205" s="8">
        <v>0.08</v>
      </c>
      <c r="O205" s="7">
        <v>179</v>
      </c>
      <c r="P205" s="4">
        <v>1</v>
      </c>
      <c r="Q205" s="4"/>
      <c r="R205" s="8" t="s">
        <v>1603</v>
      </c>
      <c r="S205" s="4">
        <f>COUNT(Y205:BA205)</f>
        <v>0</v>
      </c>
      <c r="T205" s="4">
        <f>SUM(Y205:BA205)</f>
        <v>0</v>
      </c>
      <c r="U205" s="4">
        <f>COUNT(BB205:FL205)</f>
        <v>2</v>
      </c>
      <c r="V205" s="4">
        <f>SUM(BB205:FL205)</f>
        <v>339</v>
      </c>
      <c r="Y205" s="9"/>
      <c r="AG205" s="9"/>
      <c r="AP205" s="9"/>
      <c r="AU205" s="9"/>
      <c r="AW205" s="9"/>
      <c r="AX205" s="9"/>
      <c r="AY205" s="9"/>
      <c r="AZ205" s="9"/>
      <c r="BA205" s="9"/>
      <c r="BD205" s="9"/>
      <c r="BH205" s="9"/>
      <c r="BL205" s="9"/>
      <c r="BN205" s="9"/>
      <c r="BO205" s="9"/>
      <c r="BQ205" s="9"/>
      <c r="BR205" s="9"/>
      <c r="BT205" s="10">
        <v>269</v>
      </c>
      <c r="BZ205" s="9"/>
      <c r="CB205" s="10">
        <v>70</v>
      </c>
      <c r="CD205" s="9"/>
      <c r="CH205" s="9"/>
      <c r="CJ205" s="9"/>
      <c r="CK205" s="9"/>
      <c r="CU205" s="9"/>
      <c r="CV205" s="9"/>
      <c r="DA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</row>
    <row r="206" spans="1:194" ht="12.95" customHeight="1">
      <c r="A206" s="8" t="s">
        <v>1692</v>
      </c>
      <c r="B206" s="4" t="s">
        <v>699</v>
      </c>
      <c r="C206" s="7">
        <v>54527</v>
      </c>
      <c r="D206" s="5" t="s">
        <v>1697</v>
      </c>
      <c r="E206" s="5" t="s">
        <v>1698</v>
      </c>
      <c r="F206" s="27">
        <v>6</v>
      </c>
      <c r="G206" s="22" t="s">
        <v>437</v>
      </c>
      <c r="H206" s="22">
        <v>1</v>
      </c>
      <c r="I206" s="22" t="s">
        <v>229</v>
      </c>
      <c r="J206" s="11">
        <v>0.43</v>
      </c>
      <c r="K206" s="11">
        <v>0.43</v>
      </c>
      <c r="L206" s="11">
        <v>0.23</v>
      </c>
      <c r="M206" s="7">
        <f>J206-L206-N206</f>
        <v>0.19999999999999998</v>
      </c>
      <c r="O206" s="7">
        <v>188</v>
      </c>
      <c r="P206" s="4">
        <v>1</v>
      </c>
      <c r="Q206" s="4"/>
      <c r="R206" s="8" t="s">
        <v>1603</v>
      </c>
      <c r="S206" s="4">
        <f>COUNT(Y206:BA206)</f>
        <v>0</v>
      </c>
      <c r="T206" s="4">
        <f>SUM(Y206:BA206)</f>
        <v>0</v>
      </c>
      <c r="U206" s="4">
        <f>COUNT(BB206:FL206)</f>
        <v>0</v>
      </c>
      <c r="V206" s="4">
        <f>SUM(BB206:FL206)</f>
        <v>0</v>
      </c>
      <c r="Y206" s="9"/>
      <c r="AG206" s="9"/>
      <c r="AP206" s="9"/>
      <c r="AU206" s="9"/>
      <c r="AW206" s="9"/>
      <c r="AX206" s="9"/>
      <c r="AY206" s="9"/>
      <c r="AZ206" s="9"/>
      <c r="BA206" s="9"/>
      <c r="BD206" s="9"/>
      <c r="BH206" s="9"/>
      <c r="BL206" s="9"/>
      <c r="BN206" s="9"/>
      <c r="BO206" s="9"/>
      <c r="BQ206" s="9"/>
      <c r="BR206" s="9"/>
      <c r="BT206" s="9"/>
      <c r="BZ206" s="9"/>
      <c r="CB206" s="9"/>
      <c r="CD206" s="9"/>
      <c r="CH206" s="9"/>
      <c r="CJ206" s="9"/>
      <c r="CK206" s="9"/>
      <c r="CU206" s="9"/>
      <c r="CV206" s="9"/>
      <c r="DA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</row>
    <row r="207" spans="1:194" ht="12.95" customHeight="1">
      <c r="A207" s="8" t="s">
        <v>1692</v>
      </c>
      <c r="B207" s="4" t="s">
        <v>699</v>
      </c>
      <c r="C207" s="7">
        <v>54527</v>
      </c>
      <c r="D207" s="5" t="s">
        <v>1699</v>
      </c>
      <c r="E207" s="5" t="s">
        <v>1700</v>
      </c>
      <c r="F207" s="22">
        <v>1</v>
      </c>
      <c r="G207" s="22" t="s">
        <v>229</v>
      </c>
      <c r="H207" s="22">
        <v>1</v>
      </c>
      <c r="I207" s="27" t="s">
        <v>229</v>
      </c>
      <c r="J207" s="11">
        <v>3.36</v>
      </c>
      <c r="K207" s="11">
        <v>3</v>
      </c>
      <c r="L207" s="11">
        <v>2.2999999999999998</v>
      </c>
      <c r="M207" s="7">
        <f>J207-L207-N207</f>
        <v>1.06</v>
      </c>
      <c r="O207" s="7">
        <v>192</v>
      </c>
      <c r="P207" s="4">
        <v>1</v>
      </c>
      <c r="Q207" s="4"/>
      <c r="R207" s="8" t="s">
        <v>1603</v>
      </c>
      <c r="S207" s="4">
        <f>COUNT(Y207:BA207)</f>
        <v>0</v>
      </c>
      <c r="T207" s="4">
        <f>SUM(Y207:BA207)</f>
        <v>0</v>
      </c>
      <c r="U207" s="4">
        <f>COUNT(BB207:FL207)</f>
        <v>1</v>
      </c>
      <c r="V207" s="4">
        <f>SUM(BB207:FL207)</f>
        <v>3</v>
      </c>
      <c r="Y207" s="9"/>
      <c r="AG207" s="9"/>
      <c r="AP207" s="9"/>
      <c r="AU207" s="9"/>
      <c r="AW207" s="9"/>
      <c r="AX207" s="9"/>
      <c r="AY207" s="9"/>
      <c r="AZ207" s="9"/>
      <c r="BA207" s="9"/>
      <c r="BD207" s="9"/>
      <c r="BH207" s="9"/>
      <c r="BL207" s="9"/>
      <c r="BN207" s="9"/>
      <c r="BO207" s="9"/>
      <c r="BQ207" s="9"/>
      <c r="BR207" s="9"/>
      <c r="BT207" s="9"/>
      <c r="BZ207" s="9"/>
      <c r="CB207" s="10">
        <v>3</v>
      </c>
      <c r="CD207" s="9"/>
      <c r="CH207" s="9"/>
      <c r="CJ207" s="9"/>
      <c r="CK207" s="9"/>
      <c r="CU207" s="9"/>
      <c r="CV207" s="9"/>
      <c r="DA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</row>
    <row r="208" spans="1:194" ht="12.95" customHeight="1">
      <c r="A208" s="8" t="s">
        <v>1692</v>
      </c>
      <c r="B208" s="4" t="s">
        <v>699</v>
      </c>
      <c r="C208" s="7">
        <v>54527</v>
      </c>
      <c r="D208" s="5" t="s">
        <v>1701</v>
      </c>
      <c r="E208" s="5" t="s">
        <v>1702</v>
      </c>
      <c r="F208" s="22">
        <v>1</v>
      </c>
      <c r="G208" s="22" t="s">
        <v>229</v>
      </c>
      <c r="H208" s="22">
        <v>1</v>
      </c>
      <c r="I208" s="27" t="s">
        <v>229</v>
      </c>
      <c r="J208" s="11">
        <v>5.21</v>
      </c>
      <c r="K208" s="11">
        <v>3.43</v>
      </c>
      <c r="L208" s="11">
        <v>2.87</v>
      </c>
      <c r="M208" s="7">
        <f>J208-L208-N208</f>
        <v>2.34</v>
      </c>
      <c r="O208" s="7">
        <v>188</v>
      </c>
      <c r="P208" s="4">
        <v>1</v>
      </c>
      <c r="Q208" s="4"/>
      <c r="R208" s="8" t="s">
        <v>1603</v>
      </c>
      <c r="S208" s="4">
        <f>COUNT(Y208:BA208)</f>
        <v>0</v>
      </c>
      <c r="T208" s="4">
        <f>SUM(Y208:BA208)</f>
        <v>0</v>
      </c>
      <c r="U208" s="4">
        <f>COUNT(BB208:FL208)</f>
        <v>1</v>
      </c>
      <c r="V208" s="4">
        <f>SUM(BB208:FL208)</f>
        <v>1500</v>
      </c>
      <c r="Y208" s="9"/>
      <c r="AG208" s="9"/>
      <c r="AP208" s="9"/>
      <c r="AU208" s="9"/>
      <c r="AW208" s="9"/>
      <c r="AX208" s="9"/>
      <c r="AY208" s="9"/>
      <c r="AZ208" s="9"/>
      <c r="BA208" s="9"/>
      <c r="BD208" s="9"/>
      <c r="BH208" s="9"/>
      <c r="BL208" s="9"/>
      <c r="BN208" s="9"/>
      <c r="BO208" s="9"/>
      <c r="BQ208" s="9"/>
      <c r="BR208" s="9"/>
      <c r="BT208" s="10">
        <v>1500</v>
      </c>
      <c r="BZ208" s="9"/>
      <c r="CB208" s="9"/>
      <c r="CD208" s="9"/>
      <c r="CH208" s="9"/>
      <c r="CJ208" s="9"/>
      <c r="CK208" s="9"/>
      <c r="CU208" s="9"/>
      <c r="CV208" s="9"/>
      <c r="DA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</row>
    <row r="209" spans="1:134" ht="12.95" customHeight="1">
      <c r="A209" s="8" t="s">
        <v>1692</v>
      </c>
      <c r="B209" s="4" t="s">
        <v>699</v>
      </c>
      <c r="C209" s="7">
        <v>54527</v>
      </c>
      <c r="D209" s="5" t="s">
        <v>1703</v>
      </c>
      <c r="E209" s="5" t="s">
        <v>1704</v>
      </c>
      <c r="F209" s="22">
        <v>5</v>
      </c>
      <c r="G209" s="22" t="s">
        <v>228</v>
      </c>
      <c r="H209" s="22">
        <v>5</v>
      </c>
      <c r="I209" s="22" t="s">
        <v>228</v>
      </c>
      <c r="J209" s="11">
        <v>1.74</v>
      </c>
      <c r="K209" s="11">
        <v>0.98</v>
      </c>
      <c r="L209" s="11">
        <v>0.25</v>
      </c>
      <c r="M209" s="7">
        <f>J209-L209-N209</f>
        <v>1.49</v>
      </c>
      <c r="O209" s="7">
        <v>188</v>
      </c>
      <c r="P209" s="4">
        <v>1</v>
      </c>
      <c r="Q209" s="4"/>
      <c r="R209" s="9"/>
      <c r="S209" s="4">
        <f>COUNT(Y209:BA209)</f>
        <v>0</v>
      </c>
      <c r="T209" s="4">
        <f>SUM(Y209:BA209)</f>
        <v>0</v>
      </c>
      <c r="U209" s="4">
        <f>COUNT(BB209:FL209)</f>
        <v>0</v>
      </c>
      <c r="V209" s="4">
        <f>SUM(BB209:FL209)</f>
        <v>0</v>
      </c>
      <c r="Y209" s="9"/>
      <c r="AG209" s="9"/>
      <c r="AP209" s="9"/>
      <c r="AU209" s="9"/>
      <c r="AW209" s="9"/>
      <c r="AX209" s="9"/>
      <c r="AY209" s="9"/>
      <c r="AZ209" s="9"/>
      <c r="BA209" s="9"/>
      <c r="BD209" s="9"/>
      <c r="BH209" s="9"/>
      <c r="BL209" s="9"/>
      <c r="BN209" s="9"/>
      <c r="BO209" s="9"/>
      <c r="BQ209" s="9"/>
      <c r="BR209" s="9"/>
      <c r="BT209" s="9"/>
      <c r="BZ209" s="9"/>
      <c r="CB209" s="9"/>
      <c r="CD209" s="9"/>
      <c r="CH209" s="9"/>
      <c r="CJ209" s="9"/>
      <c r="CK209" s="9"/>
      <c r="CU209" s="9"/>
      <c r="CV209" s="9"/>
      <c r="DA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</row>
    <row r="210" spans="1:134" ht="12.95" customHeight="1">
      <c r="A210" s="8" t="s">
        <v>1692</v>
      </c>
      <c r="B210" s="4" t="s">
        <v>699</v>
      </c>
      <c r="C210" s="7">
        <v>54527</v>
      </c>
      <c r="D210" s="5" t="s">
        <v>1705</v>
      </c>
      <c r="E210" s="5" t="s">
        <v>1706</v>
      </c>
      <c r="F210" s="22">
        <v>1</v>
      </c>
      <c r="G210" s="22" t="s">
        <v>229</v>
      </c>
      <c r="H210" s="22">
        <v>1</v>
      </c>
      <c r="I210" s="27" t="s">
        <v>229</v>
      </c>
      <c r="J210" s="11">
        <v>1.04</v>
      </c>
      <c r="K210" s="7" t="s">
        <v>360</v>
      </c>
      <c r="L210" s="11">
        <v>7.0000000000000007E-2</v>
      </c>
      <c r="M210" s="7">
        <f>J210-L210-N210</f>
        <v>0.97</v>
      </c>
      <c r="O210" s="7">
        <v>170</v>
      </c>
      <c r="P210" s="4">
        <v>1</v>
      </c>
      <c r="Q210" s="4"/>
      <c r="R210" s="8" t="s">
        <v>1603</v>
      </c>
      <c r="S210" s="4">
        <f>COUNT(Y210:BA210)</f>
        <v>0</v>
      </c>
      <c r="T210" s="4">
        <f>SUM(Y210:BA210)</f>
        <v>0</v>
      </c>
      <c r="U210" s="4">
        <f>COUNT(BB210:FL210)</f>
        <v>1</v>
      </c>
      <c r="V210" s="4">
        <f>SUM(BB210:FL210)</f>
        <v>17</v>
      </c>
      <c r="Y210" s="9"/>
      <c r="AG210" s="9"/>
      <c r="AP210" s="9"/>
      <c r="AU210" s="9"/>
      <c r="AW210" s="9"/>
      <c r="AX210" s="9"/>
      <c r="AY210" s="9"/>
      <c r="AZ210" s="9"/>
      <c r="BA210" s="9"/>
      <c r="BD210" s="9"/>
      <c r="BH210" s="9"/>
      <c r="BL210" s="9"/>
      <c r="BN210" s="9"/>
      <c r="BO210" s="9"/>
      <c r="BQ210" s="9"/>
      <c r="BR210" s="9"/>
      <c r="BT210" s="9"/>
      <c r="BZ210" s="9"/>
      <c r="CB210" s="10">
        <v>17</v>
      </c>
      <c r="CD210" s="9"/>
      <c r="CH210" s="9"/>
      <c r="CJ210" s="9"/>
      <c r="CK210" s="9"/>
      <c r="CU210" s="9"/>
      <c r="CV210" s="9"/>
      <c r="DA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</row>
    <row r="211" spans="1:134" ht="12.95" customHeight="1">
      <c r="A211" s="8" t="s">
        <v>1692</v>
      </c>
      <c r="B211" s="4" t="s">
        <v>699</v>
      </c>
      <c r="C211" s="7">
        <v>54527</v>
      </c>
      <c r="D211" s="5" t="s">
        <v>1707</v>
      </c>
      <c r="E211" s="5" t="s">
        <v>1708</v>
      </c>
      <c r="F211" s="22">
        <v>2</v>
      </c>
      <c r="G211" s="22" t="s">
        <v>379</v>
      </c>
      <c r="H211" s="22">
        <v>1</v>
      </c>
      <c r="I211" s="22" t="s">
        <v>229</v>
      </c>
      <c r="J211" s="11">
        <v>2.2400000000000002</v>
      </c>
      <c r="K211" s="11">
        <v>2.04</v>
      </c>
      <c r="L211" s="11">
        <v>1.2</v>
      </c>
      <c r="M211" s="7">
        <f>J211-L211-N211</f>
        <v>1.0400000000000003</v>
      </c>
      <c r="O211" s="7">
        <v>169</v>
      </c>
      <c r="P211" s="4">
        <v>1</v>
      </c>
      <c r="Q211" s="4"/>
      <c r="R211" s="8" t="s">
        <v>1603</v>
      </c>
      <c r="S211" s="4">
        <f>COUNT(Y211:BA211)</f>
        <v>0</v>
      </c>
      <c r="T211" s="4">
        <f>SUM(Y211:BA211)</f>
        <v>0</v>
      </c>
      <c r="U211" s="4">
        <f>COUNT(BB211:FL211)</f>
        <v>2</v>
      </c>
      <c r="V211" s="4">
        <f>SUM(BB211:FL211)</f>
        <v>45</v>
      </c>
      <c r="Y211" s="9"/>
      <c r="AG211" s="9"/>
      <c r="AP211" s="9"/>
      <c r="AU211" s="9"/>
      <c r="AW211" s="9"/>
      <c r="AX211" s="9"/>
      <c r="AY211" s="9"/>
      <c r="AZ211" s="9"/>
      <c r="BA211" s="9"/>
      <c r="BD211" s="9"/>
      <c r="BH211" s="9"/>
      <c r="BL211" s="9"/>
      <c r="BN211" s="9"/>
      <c r="BO211" s="9"/>
      <c r="BQ211" s="9"/>
      <c r="BR211" s="9"/>
      <c r="BT211" s="10">
        <v>15</v>
      </c>
      <c r="BZ211" s="9"/>
      <c r="CB211" s="10"/>
      <c r="CD211" s="9"/>
      <c r="CH211" s="9"/>
      <c r="CJ211" s="9"/>
      <c r="CK211" s="9"/>
      <c r="CU211" s="9"/>
      <c r="CV211" s="9">
        <v>30</v>
      </c>
      <c r="DA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</row>
    <row r="212" spans="1:134" ht="12.95" customHeight="1">
      <c r="A212" s="8" t="s">
        <v>1692</v>
      </c>
      <c r="B212" s="4" t="s">
        <v>699</v>
      </c>
      <c r="C212" s="7">
        <v>54527</v>
      </c>
      <c r="D212" s="5" t="s">
        <v>1709</v>
      </c>
      <c r="E212" s="5" t="s">
        <v>1710</v>
      </c>
      <c r="F212" s="22">
        <v>1</v>
      </c>
      <c r="G212" s="22" t="s">
        <v>229</v>
      </c>
      <c r="H212" s="22">
        <v>1</v>
      </c>
      <c r="I212" s="27" t="s">
        <v>229</v>
      </c>
      <c r="J212" s="11">
        <v>1.65</v>
      </c>
      <c r="K212" s="11">
        <v>0.84</v>
      </c>
      <c r="L212" s="11">
        <v>0.13</v>
      </c>
      <c r="M212" s="7">
        <f>J212-L212-N212</f>
        <v>1.52</v>
      </c>
      <c r="O212" s="7">
        <v>178</v>
      </c>
      <c r="P212" s="4">
        <v>1</v>
      </c>
      <c r="Q212" s="4"/>
      <c r="R212" s="8" t="s">
        <v>1603</v>
      </c>
      <c r="S212" s="4">
        <f>COUNT(Y212:BA212)</f>
        <v>0</v>
      </c>
      <c r="T212" s="4">
        <f>SUM(Y212:BA212)</f>
        <v>0</v>
      </c>
      <c r="U212" s="4">
        <f>COUNT(BB212:FL212)</f>
        <v>2</v>
      </c>
      <c r="V212" s="4">
        <f>SUM(BB212:FL212)</f>
        <v>472</v>
      </c>
      <c r="Y212" s="9"/>
      <c r="AG212" s="9"/>
      <c r="AP212" s="9"/>
      <c r="AU212" s="9"/>
      <c r="AW212" s="9"/>
      <c r="AX212" s="9"/>
      <c r="AY212" s="9"/>
      <c r="AZ212" s="9"/>
      <c r="BA212" s="9"/>
      <c r="BD212" s="9"/>
      <c r="BH212" s="10">
        <v>4</v>
      </c>
      <c r="BL212" s="9"/>
      <c r="BN212" s="9"/>
      <c r="BO212" s="9"/>
      <c r="BQ212" s="9"/>
      <c r="BR212" s="9"/>
      <c r="BT212" s="10">
        <v>468</v>
      </c>
      <c r="BZ212" s="9"/>
      <c r="CB212" s="9"/>
      <c r="CD212" s="9"/>
      <c r="CH212" s="9"/>
      <c r="CJ212" s="9"/>
      <c r="CK212" s="9"/>
      <c r="CU212" s="9"/>
      <c r="CV212" s="9"/>
      <c r="DA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</row>
    <row r="213" spans="1:134" ht="12.95" customHeight="1">
      <c r="A213" s="8" t="s">
        <v>1711</v>
      </c>
      <c r="B213" s="4" t="s">
        <v>699</v>
      </c>
      <c r="C213" s="7">
        <v>1423</v>
      </c>
      <c r="D213" s="5" t="s">
        <v>1712</v>
      </c>
      <c r="E213" s="5" t="s">
        <v>1713</v>
      </c>
      <c r="F213" s="27">
        <v>6</v>
      </c>
      <c r="G213" s="22" t="s">
        <v>437</v>
      </c>
      <c r="H213" s="22">
        <v>1</v>
      </c>
      <c r="I213" s="22" t="s">
        <v>229</v>
      </c>
      <c r="J213" s="11">
        <v>1.6</v>
      </c>
      <c r="K213" s="11">
        <v>0.65</v>
      </c>
      <c r="L213" s="11">
        <v>0.08</v>
      </c>
      <c r="M213" s="7">
        <f>J213-L213-N213</f>
        <v>1.46</v>
      </c>
      <c r="N213" s="8">
        <v>0.06</v>
      </c>
      <c r="O213" s="7">
        <v>188</v>
      </c>
      <c r="P213" s="4">
        <v>1</v>
      </c>
      <c r="Q213" s="4"/>
      <c r="R213" s="8" t="s">
        <v>1603</v>
      </c>
      <c r="S213" s="4">
        <f>COUNT(Y213:BA213)</f>
        <v>0</v>
      </c>
      <c r="T213" s="4">
        <f>SUM(Y213:BA213)</f>
        <v>0</v>
      </c>
      <c r="U213" s="4">
        <f>COUNT(BB213:FL213)</f>
        <v>4</v>
      </c>
      <c r="V213" s="4">
        <f>SUM(BB213:FL213)</f>
        <v>327</v>
      </c>
      <c r="Y213" s="9"/>
      <c r="AG213" s="9"/>
      <c r="AP213" s="9"/>
      <c r="AU213" s="9"/>
      <c r="AW213" s="9"/>
      <c r="AX213" s="9"/>
      <c r="AY213" s="9"/>
      <c r="AZ213" s="9"/>
      <c r="BA213" s="9"/>
      <c r="BD213" s="9"/>
      <c r="BH213" s="10">
        <v>2</v>
      </c>
      <c r="BL213" s="9"/>
      <c r="BN213" s="9"/>
      <c r="BO213" s="9"/>
      <c r="BQ213" s="9"/>
      <c r="BR213" s="9"/>
      <c r="BT213" s="10">
        <v>154</v>
      </c>
      <c r="BZ213" s="9"/>
      <c r="CB213" s="10">
        <v>161</v>
      </c>
      <c r="CD213" s="9"/>
      <c r="CH213" s="9"/>
      <c r="CJ213" s="9"/>
      <c r="CK213" s="9"/>
      <c r="CU213" s="9"/>
      <c r="CV213" s="10">
        <v>10</v>
      </c>
      <c r="DA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</row>
    <row r="214" spans="1:134" ht="12.95" customHeight="1">
      <c r="A214" s="8" t="s">
        <v>1714</v>
      </c>
      <c r="B214" s="4" t="s">
        <v>699</v>
      </c>
      <c r="C214" s="7">
        <v>691</v>
      </c>
      <c r="D214" s="5" t="s">
        <v>1715</v>
      </c>
      <c r="E214" s="5" t="s">
        <v>1716</v>
      </c>
      <c r="F214" s="22">
        <v>1</v>
      </c>
      <c r="G214" s="22" t="s">
        <v>229</v>
      </c>
      <c r="H214" s="22">
        <v>1</v>
      </c>
      <c r="I214" s="27" t="s">
        <v>229</v>
      </c>
      <c r="J214" s="11">
        <v>1.1000000000000001</v>
      </c>
      <c r="K214" s="11">
        <v>0.36</v>
      </c>
      <c r="L214" s="11">
        <v>0.42</v>
      </c>
      <c r="M214" s="7">
        <f>J214-L214-N214</f>
        <v>0.65000000000000013</v>
      </c>
      <c r="N214" s="8">
        <v>0.03</v>
      </c>
      <c r="O214" s="7">
        <v>97</v>
      </c>
      <c r="P214" s="4">
        <v>1</v>
      </c>
      <c r="Q214" s="4"/>
      <c r="R214" s="8" t="s">
        <v>1603</v>
      </c>
      <c r="S214" s="4">
        <f>COUNT(Y214:BA214)</f>
        <v>0</v>
      </c>
      <c r="T214" s="4">
        <f>SUM(Y214:BA214)</f>
        <v>0</v>
      </c>
      <c r="U214" s="4">
        <f>COUNT(BB214:FL214)</f>
        <v>0</v>
      </c>
      <c r="V214" s="4">
        <f>SUM(BB214:FL214)</f>
        <v>0</v>
      </c>
      <c r="Y214" s="9"/>
      <c r="AG214" s="9"/>
      <c r="AP214" s="9"/>
      <c r="AU214" s="9"/>
      <c r="AW214" s="9"/>
      <c r="AX214" s="9"/>
      <c r="AY214" s="9"/>
      <c r="AZ214" s="9"/>
      <c r="BA214" s="9"/>
      <c r="BD214" s="9"/>
      <c r="BH214" s="9"/>
      <c r="BL214" s="9"/>
      <c r="BN214" s="9"/>
      <c r="BO214" s="9"/>
      <c r="BQ214" s="9"/>
      <c r="BR214" s="9"/>
      <c r="BT214" s="9"/>
      <c r="BZ214" s="9"/>
      <c r="CB214" s="9"/>
      <c r="CD214" s="9"/>
      <c r="CH214" s="9"/>
      <c r="CJ214" s="9"/>
      <c r="CK214" s="9"/>
      <c r="CU214" s="9"/>
      <c r="CV214" s="9"/>
      <c r="DA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</row>
    <row r="215" spans="1:134" ht="12.95" customHeight="1">
      <c r="A215" s="8" t="s">
        <v>1717</v>
      </c>
      <c r="B215" s="4" t="s">
        <v>699</v>
      </c>
      <c r="C215" s="7">
        <v>517</v>
      </c>
      <c r="D215" s="5" t="s">
        <v>1718</v>
      </c>
      <c r="E215" s="5" t="s">
        <v>1719</v>
      </c>
      <c r="F215" s="22">
        <v>1</v>
      </c>
      <c r="G215" s="22" t="s">
        <v>229</v>
      </c>
      <c r="H215" s="22">
        <v>1</v>
      </c>
      <c r="I215" s="27" t="s">
        <v>229</v>
      </c>
      <c r="J215" s="11">
        <v>1.62</v>
      </c>
      <c r="K215" s="11">
        <v>0.14000000000000001</v>
      </c>
      <c r="L215" s="11">
        <v>0.72</v>
      </c>
      <c r="M215" s="7">
        <f>J215-L215-N215</f>
        <v>0.90000000000000013</v>
      </c>
      <c r="O215" s="7">
        <v>92</v>
      </c>
      <c r="P215" s="4">
        <v>1</v>
      </c>
      <c r="Q215" s="4"/>
      <c r="R215" s="9" t="s">
        <v>1720</v>
      </c>
      <c r="S215" s="4">
        <f>COUNT(Y215:BA215)</f>
        <v>0</v>
      </c>
      <c r="T215" s="4">
        <f>SUM(Y215:BA215)</f>
        <v>0</v>
      </c>
      <c r="U215" s="4">
        <f>COUNT(BB215:FL215)</f>
        <v>1</v>
      </c>
      <c r="V215" s="4">
        <f>SUM(BB215:FL215)</f>
        <v>1</v>
      </c>
      <c r="Y215" s="9"/>
      <c r="AG215" s="9"/>
      <c r="AP215" s="9"/>
      <c r="AU215" s="9"/>
      <c r="AW215" s="9"/>
      <c r="AX215" s="9"/>
      <c r="AY215" s="9"/>
      <c r="AZ215" s="9"/>
      <c r="BA215" s="9"/>
      <c r="BD215" s="9"/>
      <c r="BH215" s="9"/>
      <c r="BL215" s="9"/>
      <c r="BN215" s="9"/>
      <c r="BO215" s="9"/>
      <c r="BQ215" s="9"/>
      <c r="BR215" s="9"/>
      <c r="BT215" s="9"/>
      <c r="BZ215" s="9"/>
      <c r="CB215" s="9"/>
      <c r="CD215" s="9"/>
      <c r="CH215" s="9"/>
      <c r="CJ215" s="9"/>
      <c r="CK215" s="9"/>
      <c r="CU215" s="9"/>
      <c r="CV215" s="9"/>
      <c r="DA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ED215" s="4">
        <v>1</v>
      </c>
    </row>
    <row r="216" spans="1:134" ht="12.95" customHeight="1">
      <c r="A216" s="8" t="s">
        <v>1717</v>
      </c>
      <c r="B216" s="4" t="s">
        <v>699</v>
      </c>
      <c r="C216" s="7">
        <v>517</v>
      </c>
      <c r="D216" s="5" t="s">
        <v>1721</v>
      </c>
      <c r="E216" s="5" t="s">
        <v>1722</v>
      </c>
      <c r="F216" s="22">
        <v>1</v>
      </c>
      <c r="G216" s="22" t="s">
        <v>229</v>
      </c>
      <c r="H216" s="22">
        <v>1</v>
      </c>
      <c r="I216" s="27" t="s">
        <v>229</v>
      </c>
      <c r="J216" s="11">
        <v>1.99</v>
      </c>
      <c r="K216" s="11">
        <v>0.89</v>
      </c>
      <c r="L216" s="11">
        <v>0.34</v>
      </c>
      <c r="M216" s="7">
        <f>J216-L216-N216</f>
        <v>1.65</v>
      </c>
      <c r="O216" s="7">
        <v>93</v>
      </c>
      <c r="P216" s="4">
        <v>1</v>
      </c>
      <c r="Q216" s="4"/>
      <c r="R216" s="9"/>
      <c r="S216" s="4">
        <f>COUNT(Y216:BA216)</f>
        <v>0</v>
      </c>
      <c r="T216" s="4">
        <f>SUM(Y216:BA216)</f>
        <v>0</v>
      </c>
      <c r="U216" s="4">
        <f>COUNT(BB216:FL216)</f>
        <v>0</v>
      </c>
      <c r="V216" s="4">
        <f>SUM(BB216:FL216)</f>
        <v>0</v>
      </c>
      <c r="Y216" s="9"/>
      <c r="AG216" s="9"/>
      <c r="AP216" s="9"/>
      <c r="AU216" s="9"/>
      <c r="AW216" s="9"/>
      <c r="AX216" s="9"/>
      <c r="AY216" s="9"/>
      <c r="AZ216" s="9"/>
      <c r="BA216" s="9"/>
      <c r="BD216" s="9"/>
      <c r="BH216" s="9"/>
      <c r="BL216" s="9"/>
      <c r="BN216" s="9"/>
      <c r="BO216" s="9"/>
      <c r="BQ216" s="9"/>
      <c r="BR216" s="9"/>
      <c r="BT216" s="9"/>
      <c r="BZ216" s="9"/>
      <c r="CB216" s="9"/>
      <c r="CD216" s="9"/>
      <c r="CH216" s="9"/>
      <c r="CJ216" s="9"/>
      <c r="CK216" s="9"/>
      <c r="CU216" s="9"/>
      <c r="CV216" s="9"/>
      <c r="DA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</row>
    <row r="217" spans="1:134" ht="12.95" customHeight="1">
      <c r="A217" s="8" t="s">
        <v>1723</v>
      </c>
      <c r="B217" s="4" t="s">
        <v>699</v>
      </c>
      <c r="C217" s="7">
        <v>1981</v>
      </c>
      <c r="D217" s="5" t="s">
        <v>1724</v>
      </c>
      <c r="E217" s="5" t="s">
        <v>1725</v>
      </c>
      <c r="F217" s="22">
        <v>1</v>
      </c>
      <c r="G217" s="22" t="s">
        <v>229</v>
      </c>
      <c r="H217" s="22">
        <v>1</v>
      </c>
      <c r="I217" s="27" t="s">
        <v>229</v>
      </c>
      <c r="J217" s="11">
        <v>1.34</v>
      </c>
      <c r="K217" s="11">
        <v>0.66</v>
      </c>
      <c r="L217" s="11">
        <v>0.13</v>
      </c>
      <c r="M217" s="7">
        <f>J217-L217-N217</f>
        <v>1.21</v>
      </c>
      <c r="O217" s="7">
        <v>162</v>
      </c>
      <c r="P217" s="4">
        <v>1</v>
      </c>
      <c r="Q217" s="4"/>
      <c r="R217" s="8" t="s">
        <v>1603</v>
      </c>
      <c r="S217" s="4">
        <f>COUNT(Y217:BA217)</f>
        <v>1</v>
      </c>
      <c r="T217" s="4">
        <f>SUM(Y217:BA217)</f>
        <v>40</v>
      </c>
      <c r="U217" s="4">
        <f>COUNT(BB217:FL217)</f>
        <v>4</v>
      </c>
      <c r="V217" s="4">
        <f>SUM(BB217:FL217)</f>
        <v>589</v>
      </c>
      <c r="Y217" s="10">
        <v>40</v>
      </c>
      <c r="AG217" s="9"/>
      <c r="AP217" s="9"/>
      <c r="AU217" s="9"/>
      <c r="AW217" s="9"/>
      <c r="AX217" s="9"/>
      <c r="AY217" s="9"/>
      <c r="AZ217" s="9"/>
      <c r="BA217" s="9"/>
      <c r="BD217" s="9"/>
      <c r="BH217" s="10">
        <v>141</v>
      </c>
      <c r="BL217" s="9"/>
      <c r="BN217" s="9"/>
      <c r="BO217" s="9"/>
      <c r="BQ217" s="9"/>
      <c r="BR217" s="9"/>
      <c r="BT217" s="10">
        <v>319</v>
      </c>
      <c r="BZ217" s="9"/>
      <c r="CB217" s="10">
        <v>99</v>
      </c>
      <c r="CD217" s="9"/>
      <c r="CH217" s="9"/>
      <c r="CJ217" s="9"/>
      <c r="CK217" s="9"/>
      <c r="CU217" s="9"/>
      <c r="CV217" s="10">
        <v>30</v>
      </c>
      <c r="DA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</row>
    <row r="218" spans="1:134" ht="12.95" customHeight="1">
      <c r="A218" s="8" t="s">
        <v>1726</v>
      </c>
      <c r="B218" s="4" t="s">
        <v>699</v>
      </c>
      <c r="C218" s="7">
        <v>997</v>
      </c>
      <c r="D218" s="5" t="s">
        <v>1727</v>
      </c>
      <c r="E218" s="5" t="s">
        <v>1728</v>
      </c>
      <c r="F218" s="22">
        <v>5</v>
      </c>
      <c r="G218" s="22" t="s">
        <v>228</v>
      </c>
      <c r="H218" s="27">
        <v>7</v>
      </c>
      <c r="I218" s="22" t="s">
        <v>450</v>
      </c>
      <c r="J218" s="11">
        <v>1.04</v>
      </c>
      <c r="K218" s="11">
        <v>0.54</v>
      </c>
      <c r="L218" s="11">
        <v>0.04</v>
      </c>
      <c r="M218" s="7">
        <f>J218-L218-N218</f>
        <v>1</v>
      </c>
      <c r="O218" s="7">
        <v>195</v>
      </c>
      <c r="P218" s="4">
        <v>1</v>
      </c>
      <c r="Q218" s="4"/>
      <c r="R218" s="8" t="s">
        <v>1603</v>
      </c>
      <c r="S218" s="4">
        <f>COUNT(Y218:BA218)</f>
        <v>0</v>
      </c>
      <c r="T218" s="4">
        <f>SUM(Y218:BA218)</f>
        <v>0</v>
      </c>
      <c r="U218" s="4">
        <f>COUNT(BB218:FL218)</f>
        <v>2</v>
      </c>
      <c r="V218" s="4">
        <f>SUM(BB218:FL218)</f>
        <v>160</v>
      </c>
      <c r="Y218" s="9"/>
      <c r="AG218" s="9"/>
      <c r="AP218" s="9"/>
      <c r="AU218" s="9"/>
      <c r="AW218" s="9"/>
      <c r="AX218" s="9"/>
      <c r="AY218" s="9"/>
      <c r="AZ218" s="9"/>
      <c r="BA218" s="9"/>
      <c r="BD218" s="9"/>
      <c r="BH218" s="9"/>
      <c r="BL218" s="9"/>
      <c r="BN218" s="9"/>
      <c r="BO218" s="9"/>
      <c r="BQ218" s="9"/>
      <c r="BR218" s="9"/>
      <c r="BT218" s="9"/>
      <c r="BZ218" s="9"/>
      <c r="CB218" s="10">
        <v>100</v>
      </c>
      <c r="CD218" s="9"/>
      <c r="CH218" s="9"/>
      <c r="CJ218" s="9"/>
      <c r="CK218" s="9"/>
      <c r="CU218" s="9"/>
      <c r="CV218" s="10">
        <v>60</v>
      </c>
      <c r="DA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</row>
    <row r="219" spans="1:134" ht="12.95" customHeight="1">
      <c r="A219" s="4" t="s">
        <v>285</v>
      </c>
      <c r="B219" s="4" t="s">
        <v>225</v>
      </c>
      <c r="C219" s="7">
        <v>54</v>
      </c>
      <c r="D219" s="5" t="s">
        <v>286</v>
      </c>
      <c r="E219" s="5" t="s">
        <v>287</v>
      </c>
      <c r="F219" s="27">
        <v>1</v>
      </c>
      <c r="G219" s="27" t="s">
        <v>229</v>
      </c>
      <c r="H219" s="27">
        <v>1</v>
      </c>
      <c r="I219" s="27" t="s">
        <v>229</v>
      </c>
      <c r="J219" s="7">
        <v>0.59</v>
      </c>
      <c r="K219" s="7">
        <v>0.18</v>
      </c>
      <c r="L219" s="7">
        <v>0.03</v>
      </c>
      <c r="M219" s="7">
        <f>J219-L219-N219</f>
        <v>0.55999999999999994</v>
      </c>
      <c r="O219" s="7">
        <v>238</v>
      </c>
      <c r="P219" s="4">
        <v>1</v>
      </c>
      <c r="Q219" s="4"/>
      <c r="R219" s="4" t="s">
        <v>250</v>
      </c>
      <c r="S219" s="4">
        <f>COUNT(Y219:BA219)</f>
        <v>0</v>
      </c>
      <c r="T219" s="4">
        <f>SUM(Y219:BA219)</f>
        <v>0</v>
      </c>
      <c r="U219" s="4">
        <f>COUNT(BB219:FL219)</f>
        <v>1</v>
      </c>
      <c r="V219" s="4">
        <f>SUM(BB219:FL219)</f>
        <v>1</v>
      </c>
      <c r="AW219" s="4"/>
      <c r="CV219" s="4">
        <v>1</v>
      </c>
    </row>
    <row r="220" spans="1:134" ht="12.95" customHeight="1">
      <c r="A220" s="4" t="s">
        <v>651</v>
      </c>
      <c r="B220" s="4" t="s">
        <v>636</v>
      </c>
      <c r="C220" s="7">
        <v>5113</v>
      </c>
      <c r="D220" s="5" t="s">
        <v>652</v>
      </c>
      <c r="E220" s="5" t="s">
        <v>653</v>
      </c>
      <c r="F220" s="27">
        <v>5</v>
      </c>
      <c r="G220" s="27" t="s">
        <v>228</v>
      </c>
      <c r="H220" s="27">
        <v>5</v>
      </c>
      <c r="I220" s="27" t="s">
        <v>228</v>
      </c>
      <c r="J220" s="7">
        <v>3.68</v>
      </c>
      <c r="K220" s="7">
        <v>2.09</v>
      </c>
      <c r="L220" s="7">
        <v>0.28000000000000003</v>
      </c>
      <c r="M220" s="7">
        <f>J220-L220-N220</f>
        <v>3.4000000000000004</v>
      </c>
      <c r="O220" s="7">
        <v>89</v>
      </c>
      <c r="P220" s="4">
        <v>1</v>
      </c>
      <c r="Q220" s="4"/>
      <c r="R220" s="4" t="s">
        <v>642</v>
      </c>
      <c r="S220" s="4">
        <f>COUNT(Y220:BA220)</f>
        <v>0</v>
      </c>
      <c r="T220" s="4">
        <f>SUM(Y220:BA220)</f>
        <v>0</v>
      </c>
      <c r="U220" s="4">
        <f>COUNT(BB220:FL220)</f>
        <v>1</v>
      </c>
      <c r="V220" s="4">
        <f>SUM(BB220:FL220)</f>
        <v>1</v>
      </c>
      <c r="AW220" s="4"/>
      <c r="CB220" s="4">
        <v>1</v>
      </c>
    </row>
    <row r="221" spans="1:134" ht="12.95" customHeight="1">
      <c r="A221" s="4" t="s">
        <v>844</v>
      </c>
      <c r="B221" s="4" t="s">
        <v>809</v>
      </c>
      <c r="C221" s="7">
        <v>470</v>
      </c>
      <c r="D221" s="5" t="s">
        <v>845</v>
      </c>
      <c r="E221" s="5" t="s">
        <v>846</v>
      </c>
      <c r="F221" s="27">
        <v>1</v>
      </c>
      <c r="G221" s="22" t="s">
        <v>229</v>
      </c>
      <c r="H221" s="27">
        <v>1</v>
      </c>
      <c r="I221" s="27" t="s">
        <v>229</v>
      </c>
      <c r="J221" s="7">
        <v>2.41</v>
      </c>
      <c r="K221" s="7">
        <v>0.79</v>
      </c>
      <c r="L221" s="7">
        <v>0.97</v>
      </c>
      <c r="M221" s="7">
        <f>J221-L221-N221</f>
        <v>1.4400000000000002</v>
      </c>
      <c r="O221" s="7">
        <v>183</v>
      </c>
      <c r="P221" s="4">
        <v>1</v>
      </c>
      <c r="Q221" s="4"/>
      <c r="R221" s="4" t="s">
        <v>572</v>
      </c>
      <c r="S221" s="4">
        <f>COUNT(Y221:BA221)</f>
        <v>0</v>
      </c>
      <c r="T221" s="4">
        <f>SUM(Y221:BA221)</f>
        <v>0</v>
      </c>
      <c r="U221" s="4">
        <f>COUNT(BB221:FL221)</f>
        <v>1</v>
      </c>
      <c r="V221" s="4">
        <f>SUM(BB221:FL221)</f>
        <v>2</v>
      </c>
      <c r="AW221" s="4"/>
      <c r="CT221" s="4">
        <v>2</v>
      </c>
    </row>
    <row r="222" spans="1:134" ht="12.95" customHeight="1">
      <c r="A222" s="4" t="s">
        <v>847</v>
      </c>
      <c r="B222" s="4" t="s">
        <v>809</v>
      </c>
      <c r="C222" s="7">
        <v>732</v>
      </c>
      <c r="D222" s="5" t="s">
        <v>848</v>
      </c>
      <c r="E222" s="5" t="s">
        <v>849</v>
      </c>
      <c r="F222" s="27">
        <v>1</v>
      </c>
      <c r="G222" s="22" t="s">
        <v>229</v>
      </c>
      <c r="H222" s="27">
        <v>1</v>
      </c>
      <c r="I222" s="27" t="s">
        <v>229</v>
      </c>
      <c r="J222" s="7">
        <v>0.94</v>
      </c>
      <c r="K222" s="7">
        <v>0.56999999999999995</v>
      </c>
      <c r="L222" s="7">
        <v>0.02</v>
      </c>
      <c r="M222" s="7">
        <f>J222-L222-N222</f>
        <v>0.91999999999999993</v>
      </c>
      <c r="O222" s="7">
        <v>184</v>
      </c>
      <c r="P222" s="4">
        <v>1</v>
      </c>
      <c r="Q222" s="4"/>
      <c r="R222" s="4" t="s">
        <v>702</v>
      </c>
      <c r="S222" s="4">
        <f>COUNT(Y222:BA222)</f>
        <v>0</v>
      </c>
      <c r="T222" s="4">
        <f>SUM(Y222:BA222)</f>
        <v>0</v>
      </c>
      <c r="U222" s="4">
        <f>COUNT(BB222:FL222)</f>
        <v>0</v>
      </c>
      <c r="V222" s="4">
        <f>SUM(BB222:FL222)</f>
        <v>0</v>
      </c>
      <c r="AW222" s="4"/>
    </row>
    <row r="223" spans="1:134" ht="12.95" customHeight="1">
      <c r="A223" s="5" t="s">
        <v>3069</v>
      </c>
      <c r="B223" s="17" t="s">
        <v>601</v>
      </c>
      <c r="C223" s="7">
        <v>2276</v>
      </c>
      <c r="D223" s="5" t="s">
        <v>3070</v>
      </c>
      <c r="E223" s="4" t="s">
        <v>3071</v>
      </c>
      <c r="F223" s="22">
        <v>1</v>
      </c>
      <c r="G223" s="7" t="s">
        <v>229</v>
      </c>
      <c r="H223" s="22">
        <v>1</v>
      </c>
      <c r="I223" s="27" t="s">
        <v>229</v>
      </c>
      <c r="J223" s="7">
        <v>2.61</v>
      </c>
      <c r="K223" s="7">
        <v>1.48</v>
      </c>
      <c r="L223" s="7">
        <v>0.24</v>
      </c>
      <c r="O223" s="7">
        <v>118</v>
      </c>
      <c r="P223" s="7">
        <v>1</v>
      </c>
      <c r="R223" s="5" t="s">
        <v>2405</v>
      </c>
      <c r="S223" s="4">
        <f>COUNT(Y223:BA223)</f>
        <v>0</v>
      </c>
      <c r="T223" s="4">
        <f>SUM(Y223:BA223)</f>
        <v>0</v>
      </c>
      <c r="U223" s="4">
        <f>COUNT(BB223:FL223)</f>
        <v>1</v>
      </c>
      <c r="V223" s="4">
        <f>SUM(BB223:FL223)</f>
        <v>10</v>
      </c>
      <c r="BO223" s="4">
        <v>10</v>
      </c>
    </row>
    <row r="224" spans="1:134" ht="12.95" customHeight="1">
      <c r="A224" s="8" t="s">
        <v>1729</v>
      </c>
      <c r="B224" s="4" t="s">
        <v>225</v>
      </c>
      <c r="C224" s="7">
        <v>4854</v>
      </c>
      <c r="D224" s="5" t="s">
        <v>1730</v>
      </c>
      <c r="E224" s="5" t="s">
        <v>1731</v>
      </c>
      <c r="F224" s="22">
        <v>1</v>
      </c>
      <c r="G224" s="22" t="s">
        <v>229</v>
      </c>
      <c r="H224" s="22">
        <v>1</v>
      </c>
      <c r="I224" s="27" t="s">
        <v>229</v>
      </c>
      <c r="J224" s="11">
        <v>6.65</v>
      </c>
      <c r="K224" s="11">
        <v>2.0099999999999998</v>
      </c>
      <c r="L224" s="11">
        <v>2.4300000000000002</v>
      </c>
      <c r="M224" s="7">
        <f>J224-L224-N224</f>
        <v>4.2200000000000006</v>
      </c>
      <c r="O224" s="7">
        <v>138</v>
      </c>
      <c r="P224" s="4">
        <v>1</v>
      </c>
      <c r="Q224" s="4"/>
      <c r="R224" s="8" t="s">
        <v>1603</v>
      </c>
      <c r="S224" s="4">
        <f>COUNT(Y224:BA224)</f>
        <v>0</v>
      </c>
      <c r="T224" s="4">
        <f>SUM(Y224:BA224)</f>
        <v>0</v>
      </c>
      <c r="U224" s="4">
        <f>COUNT(BB224:FL224)</f>
        <v>1</v>
      </c>
      <c r="V224" s="4">
        <f>SUM(BB224:FL224)</f>
        <v>1</v>
      </c>
      <c r="Y224" s="9"/>
      <c r="AG224" s="9"/>
      <c r="AP224" s="9"/>
      <c r="AU224" s="9"/>
      <c r="AW224" s="9"/>
      <c r="AX224" s="9"/>
      <c r="AY224" s="9"/>
      <c r="AZ224" s="9"/>
      <c r="BA224" s="9"/>
      <c r="BD224" s="9"/>
      <c r="BH224" s="9"/>
      <c r="BL224" s="9"/>
      <c r="BN224" s="9"/>
      <c r="BO224" s="9"/>
      <c r="BQ224" s="9"/>
      <c r="BR224" s="9"/>
      <c r="BT224" s="9"/>
      <c r="BZ224" s="9"/>
      <c r="CB224" s="10">
        <v>1</v>
      </c>
      <c r="CD224" s="9"/>
      <c r="CH224" s="9"/>
      <c r="CJ224" s="9"/>
      <c r="CK224" s="9"/>
      <c r="CU224" s="9"/>
      <c r="CV224" s="9"/>
      <c r="DA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</row>
    <row r="225" spans="1:194" ht="12.95" customHeight="1">
      <c r="A225" s="8" t="s">
        <v>1729</v>
      </c>
      <c r="B225" s="4" t="s">
        <v>225</v>
      </c>
      <c r="C225" s="7">
        <v>4854</v>
      </c>
      <c r="D225" s="5" t="s">
        <v>1732</v>
      </c>
      <c r="E225" s="5" t="s">
        <v>1733</v>
      </c>
      <c r="F225" s="22">
        <v>5</v>
      </c>
      <c r="G225" s="22" t="s">
        <v>228</v>
      </c>
      <c r="H225" s="22">
        <v>5</v>
      </c>
      <c r="I225" s="22" t="s">
        <v>228</v>
      </c>
      <c r="J225" s="11">
        <v>0.56999999999999995</v>
      </c>
      <c r="K225" s="11">
        <v>0.2</v>
      </c>
      <c r="L225" s="11">
        <v>0.14000000000000001</v>
      </c>
      <c r="M225" s="7">
        <f>J225-L225-N225</f>
        <v>0.40999999999999992</v>
      </c>
      <c r="N225" s="8">
        <v>0.02</v>
      </c>
      <c r="O225" s="7">
        <v>100</v>
      </c>
      <c r="P225" s="4">
        <v>1</v>
      </c>
      <c r="Q225" s="4"/>
      <c r="R225" s="8" t="s">
        <v>1603</v>
      </c>
      <c r="S225" s="4">
        <f>COUNT(Y225:BA225)</f>
        <v>0</v>
      </c>
      <c r="T225" s="4">
        <f>SUM(Y225:BA225)</f>
        <v>0</v>
      </c>
      <c r="U225" s="4">
        <f>COUNT(BB225:FL225)</f>
        <v>0</v>
      </c>
      <c r="V225" s="4">
        <f>SUM(BB225:FL225)</f>
        <v>0</v>
      </c>
      <c r="Y225" s="9"/>
      <c r="AG225" s="9"/>
      <c r="AP225" s="9"/>
      <c r="AU225" s="9"/>
      <c r="AW225" s="9"/>
      <c r="AX225" s="9"/>
      <c r="AY225" s="9"/>
      <c r="AZ225" s="9"/>
      <c r="BA225" s="9"/>
      <c r="BD225" s="9"/>
      <c r="BH225" s="9"/>
      <c r="BL225" s="9"/>
      <c r="BN225" s="9"/>
      <c r="BO225" s="9"/>
      <c r="BQ225" s="9"/>
      <c r="BR225" s="9"/>
      <c r="BT225" s="9"/>
      <c r="BZ225" s="9"/>
      <c r="CB225" s="9"/>
      <c r="CD225" s="9"/>
      <c r="CH225" s="9"/>
      <c r="CJ225" s="9"/>
      <c r="CK225" s="9"/>
      <c r="CU225" s="9"/>
      <c r="CV225" s="9"/>
      <c r="DA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</row>
    <row r="226" spans="1:194" ht="12.95" customHeight="1">
      <c r="A226" s="4" t="s">
        <v>288</v>
      </c>
      <c r="B226" s="4" t="s">
        <v>225</v>
      </c>
      <c r="C226" s="7">
        <v>325</v>
      </c>
      <c r="D226" s="5" t="s">
        <v>289</v>
      </c>
      <c r="E226" s="5" t="s">
        <v>290</v>
      </c>
      <c r="F226" s="27">
        <v>1</v>
      </c>
      <c r="G226" s="27" t="s">
        <v>229</v>
      </c>
      <c r="H226" s="27">
        <v>1</v>
      </c>
      <c r="I226" s="27" t="s">
        <v>229</v>
      </c>
      <c r="J226" s="7">
        <v>0.8</v>
      </c>
      <c r="K226" s="7">
        <v>0.33</v>
      </c>
      <c r="L226" s="7">
        <v>0.2</v>
      </c>
      <c r="M226" s="7">
        <f>J226-L226-N226</f>
        <v>0.60000000000000009</v>
      </c>
      <c r="O226" s="7">
        <v>165</v>
      </c>
      <c r="P226" s="4">
        <v>1</v>
      </c>
      <c r="Q226" s="4"/>
      <c r="R226" s="4" t="s">
        <v>230</v>
      </c>
      <c r="S226" s="4">
        <f>COUNT(Y226:BA226)</f>
        <v>0</v>
      </c>
      <c r="T226" s="4">
        <f>SUM(Y226:BA226)</f>
        <v>0</v>
      </c>
      <c r="U226" s="4">
        <f>COUNT(BB226:FL226)</f>
        <v>0</v>
      </c>
      <c r="V226" s="4">
        <f>SUM(BB226:FL226)</f>
        <v>0</v>
      </c>
      <c r="AW226" s="4"/>
    </row>
    <row r="227" spans="1:194" ht="12.95" customHeight="1">
      <c r="A227" s="4" t="s">
        <v>850</v>
      </c>
      <c r="B227" s="4" t="s">
        <v>809</v>
      </c>
      <c r="C227" s="7">
        <v>1233</v>
      </c>
      <c r="D227" s="5" t="s">
        <v>851</v>
      </c>
      <c r="E227" s="5" t="s">
        <v>852</v>
      </c>
      <c r="F227" s="27">
        <v>5</v>
      </c>
      <c r="G227" s="27" t="s">
        <v>228</v>
      </c>
      <c r="H227" s="27">
        <v>5</v>
      </c>
      <c r="I227" s="27" t="s">
        <v>228</v>
      </c>
      <c r="J227" s="7">
        <v>1.37</v>
      </c>
      <c r="K227" s="7">
        <v>0.59</v>
      </c>
      <c r="L227" s="7">
        <v>0.03</v>
      </c>
      <c r="M227" s="7">
        <f>J227-L227-N227</f>
        <v>1.34</v>
      </c>
      <c r="O227" s="7">
        <v>196</v>
      </c>
      <c r="P227" s="4">
        <v>1</v>
      </c>
      <c r="Q227" s="4"/>
      <c r="R227" s="4" t="s">
        <v>702</v>
      </c>
      <c r="S227" s="4">
        <f>COUNT(Y227:BA227)</f>
        <v>0</v>
      </c>
      <c r="T227" s="4">
        <f>SUM(Y227:BA227)</f>
        <v>0</v>
      </c>
      <c r="U227" s="4">
        <f>COUNT(BB227:FL227)</f>
        <v>1</v>
      </c>
      <c r="V227" s="4">
        <f>SUM(BB227:FL227)</f>
        <v>1</v>
      </c>
      <c r="AW227" s="4"/>
      <c r="CV227" s="4">
        <v>1</v>
      </c>
    </row>
    <row r="228" spans="1:194" ht="12.95" customHeight="1">
      <c r="A228" s="8" t="s">
        <v>2741</v>
      </c>
      <c r="B228" s="17" t="s">
        <v>601</v>
      </c>
      <c r="C228" s="7">
        <v>6777</v>
      </c>
      <c r="D228" s="4" t="s">
        <v>2742</v>
      </c>
      <c r="E228" s="4" t="s">
        <v>2743</v>
      </c>
      <c r="F228" s="22">
        <v>1</v>
      </c>
      <c r="G228" s="7" t="s">
        <v>229</v>
      </c>
      <c r="H228" s="22">
        <v>1</v>
      </c>
      <c r="I228" s="27" t="s">
        <v>229</v>
      </c>
      <c r="J228" s="19">
        <v>2.65</v>
      </c>
      <c r="K228" s="19">
        <v>1.45</v>
      </c>
      <c r="L228" s="19">
        <v>0.2</v>
      </c>
      <c r="M228" s="19">
        <v>1.1100000000000001</v>
      </c>
      <c r="N228" s="17"/>
      <c r="O228" s="19">
        <v>123</v>
      </c>
      <c r="P228" s="7">
        <v>1</v>
      </c>
      <c r="Q228" s="7"/>
      <c r="R228" s="17" t="s">
        <v>2669</v>
      </c>
      <c r="S228" s="4">
        <f>COUNT(Y228:BA228)</f>
        <v>0</v>
      </c>
      <c r="T228" s="4">
        <f>SUM(Y228:BA228)</f>
        <v>0</v>
      </c>
      <c r="U228" s="4">
        <f>COUNT(BB228:FL228)</f>
        <v>1</v>
      </c>
      <c r="V228" s="4">
        <f>SUM(BB228:FL228)</f>
        <v>1</v>
      </c>
      <c r="W228" s="18"/>
      <c r="X228" s="18"/>
      <c r="Y228" s="18"/>
      <c r="Z228" s="18"/>
      <c r="AA228" s="18"/>
      <c r="AB228" s="18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>
        <v>1</v>
      </c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</row>
    <row r="229" spans="1:194" ht="12.95" customHeight="1">
      <c r="A229" s="8" t="s">
        <v>2741</v>
      </c>
      <c r="B229" s="17" t="s">
        <v>601</v>
      </c>
      <c r="C229" s="7">
        <v>6777</v>
      </c>
      <c r="D229" s="4" t="s">
        <v>2744</v>
      </c>
      <c r="E229" s="4" t="s">
        <v>2745</v>
      </c>
      <c r="F229" s="22">
        <v>1</v>
      </c>
      <c r="G229" s="7" t="s">
        <v>229</v>
      </c>
      <c r="H229" s="22">
        <v>1</v>
      </c>
      <c r="I229" s="27" t="s">
        <v>229</v>
      </c>
      <c r="J229" s="19">
        <v>3.67</v>
      </c>
      <c r="K229" s="19">
        <v>1.85</v>
      </c>
      <c r="L229" s="19">
        <v>1.22</v>
      </c>
      <c r="M229" s="19">
        <v>0.18</v>
      </c>
      <c r="N229" s="17"/>
      <c r="O229" s="19">
        <v>123</v>
      </c>
      <c r="P229" s="7">
        <v>1</v>
      </c>
      <c r="Q229" s="7"/>
      <c r="R229" s="17" t="s">
        <v>2669</v>
      </c>
      <c r="S229" s="4">
        <f>COUNT(Y229:BA229)</f>
        <v>0</v>
      </c>
      <c r="T229" s="4">
        <f>SUM(Y229:BA229)</f>
        <v>0</v>
      </c>
      <c r="U229" s="4">
        <f>COUNT(BB229:FL229)</f>
        <v>0</v>
      </c>
      <c r="V229" s="4">
        <f>SUM(BB229:FL229)</f>
        <v>0</v>
      </c>
      <c r="W229" s="18"/>
      <c r="X229" s="18"/>
      <c r="Y229" s="18"/>
      <c r="Z229" s="18"/>
      <c r="AA229" s="18"/>
      <c r="AB229" s="18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</row>
    <row r="230" spans="1:194" ht="12.95" customHeight="1">
      <c r="A230" s="5" t="s">
        <v>2741</v>
      </c>
      <c r="B230" s="17" t="s">
        <v>601</v>
      </c>
      <c r="C230" s="7">
        <v>6655</v>
      </c>
      <c r="D230" s="5" t="s">
        <v>3056</v>
      </c>
      <c r="E230" s="4" t="s">
        <v>3057</v>
      </c>
      <c r="F230" s="22">
        <v>1</v>
      </c>
      <c r="G230" s="7" t="s">
        <v>229</v>
      </c>
      <c r="H230" s="22">
        <v>1</v>
      </c>
      <c r="I230" s="27" t="s">
        <v>229</v>
      </c>
      <c r="J230" s="7">
        <v>2.66</v>
      </c>
      <c r="K230" s="7">
        <v>1.47</v>
      </c>
      <c r="L230" s="7">
        <v>0.52</v>
      </c>
      <c r="M230" s="7">
        <v>0.79</v>
      </c>
      <c r="O230" s="7">
        <v>122</v>
      </c>
      <c r="P230" s="7">
        <v>1</v>
      </c>
      <c r="R230" s="5" t="s">
        <v>2405</v>
      </c>
      <c r="S230" s="4">
        <f>COUNT(Y230:BA230)</f>
        <v>0</v>
      </c>
      <c r="T230" s="4">
        <f>SUM(Y230:BA230)</f>
        <v>0</v>
      </c>
      <c r="U230" s="4">
        <f>COUNT(BB230:FL230)</f>
        <v>0</v>
      </c>
      <c r="V230" s="4">
        <f>SUM(BB230:FL230)</f>
        <v>0</v>
      </c>
    </row>
    <row r="231" spans="1:194" ht="12.95" customHeight="1">
      <c r="A231" s="5" t="s">
        <v>2175</v>
      </c>
      <c r="B231" s="5" t="s">
        <v>984</v>
      </c>
      <c r="C231" s="7">
        <v>63294</v>
      </c>
      <c r="D231" s="6" t="s">
        <v>2176</v>
      </c>
      <c r="E231" s="6" t="s">
        <v>2177</v>
      </c>
      <c r="F231" s="27">
        <v>5</v>
      </c>
      <c r="G231" s="27" t="s">
        <v>228</v>
      </c>
      <c r="H231" s="27">
        <v>7</v>
      </c>
      <c r="I231" s="28" t="s">
        <v>450</v>
      </c>
      <c r="J231" s="7">
        <v>7.86</v>
      </c>
      <c r="K231" s="7">
        <v>7.12</v>
      </c>
      <c r="L231" s="7">
        <v>1.08</v>
      </c>
      <c r="M231" s="7">
        <f>J231-L231-N231</f>
        <v>6.78</v>
      </c>
      <c r="O231" s="7">
        <v>141</v>
      </c>
      <c r="P231" s="4">
        <v>1</v>
      </c>
      <c r="Q231" s="5"/>
      <c r="R231" s="4" t="s">
        <v>2145</v>
      </c>
      <c r="S231" s="4">
        <f>COUNT(Y231:BA231)</f>
        <v>0</v>
      </c>
      <c r="T231" s="4">
        <f>SUM(Y231:BA231)</f>
        <v>0</v>
      </c>
      <c r="U231" s="4">
        <f>COUNT(BB231:FL231)</f>
        <v>1</v>
      </c>
      <c r="V231" s="4">
        <f>SUM(BB231:FL231)</f>
        <v>150</v>
      </c>
      <c r="EE231" s="4">
        <v>150</v>
      </c>
    </row>
    <row r="232" spans="1:194" ht="12.95" customHeight="1">
      <c r="A232" s="9" t="s">
        <v>2350</v>
      </c>
      <c r="B232" s="4" t="s">
        <v>225</v>
      </c>
      <c r="C232" s="7">
        <v>1123</v>
      </c>
      <c r="D232" s="4" t="s">
        <v>2351</v>
      </c>
      <c r="E232" s="4" t="s">
        <v>2352</v>
      </c>
      <c r="F232" s="7">
        <v>5</v>
      </c>
      <c r="G232" s="7" t="s">
        <v>228</v>
      </c>
      <c r="H232" s="22">
        <v>1</v>
      </c>
      <c r="I232" s="7" t="s">
        <v>229</v>
      </c>
      <c r="J232" s="7">
        <v>2.35</v>
      </c>
      <c r="K232" s="7" t="s">
        <v>360</v>
      </c>
      <c r="L232" s="7">
        <v>0.82</v>
      </c>
      <c r="M232" s="7">
        <v>0.72</v>
      </c>
      <c r="O232" s="7">
        <v>157</v>
      </c>
      <c r="P232" s="5">
        <v>1</v>
      </c>
      <c r="Q232" s="5"/>
      <c r="R232" s="4" t="s">
        <v>572</v>
      </c>
      <c r="S232" s="4">
        <f>COUNT(Y232:BA232)</f>
        <v>0</v>
      </c>
      <c r="T232" s="4">
        <f>SUM(Y232:BA232)</f>
        <v>0</v>
      </c>
      <c r="U232" s="4">
        <f>COUNT(BB232:FL232)</f>
        <v>0</v>
      </c>
      <c r="V232" s="4">
        <f>SUM(BB232:FL232)</f>
        <v>0</v>
      </c>
    </row>
    <row r="233" spans="1:194" ht="12.95" customHeight="1">
      <c r="A233" s="8" t="s">
        <v>1734</v>
      </c>
      <c r="B233" s="4" t="s">
        <v>699</v>
      </c>
      <c r="C233" s="7">
        <v>3231</v>
      </c>
      <c r="D233" s="5" t="s">
        <v>1735</v>
      </c>
      <c r="E233" s="5" t="s">
        <v>1736</v>
      </c>
      <c r="F233" s="22">
        <v>1</v>
      </c>
      <c r="G233" s="22" t="s">
        <v>229</v>
      </c>
      <c r="H233" s="22">
        <v>1</v>
      </c>
      <c r="I233" s="27" t="s">
        <v>229</v>
      </c>
      <c r="J233" s="11">
        <v>4.92</v>
      </c>
      <c r="K233" s="11">
        <v>2.63</v>
      </c>
      <c r="L233" s="11">
        <v>0.79</v>
      </c>
      <c r="M233" s="7">
        <f>J233-L233-N233</f>
        <v>4.13</v>
      </c>
      <c r="O233" s="7">
        <v>110</v>
      </c>
      <c r="P233" s="4">
        <v>1</v>
      </c>
      <c r="Q233" s="4"/>
      <c r="R233" s="9"/>
      <c r="S233" s="4">
        <f>COUNT(Y233:BA233)</f>
        <v>0</v>
      </c>
      <c r="T233" s="4">
        <f>SUM(Y233:BA233)</f>
        <v>0</v>
      </c>
      <c r="U233" s="4">
        <f>COUNT(BB233:FL233)</f>
        <v>0</v>
      </c>
      <c r="V233" s="4">
        <f>SUM(BB233:FL233)</f>
        <v>0</v>
      </c>
      <c r="Y233" s="9"/>
      <c r="AG233" s="9"/>
      <c r="AP233" s="9"/>
      <c r="AU233" s="9"/>
      <c r="AW233" s="9"/>
      <c r="AX233" s="9"/>
      <c r="AY233" s="9"/>
      <c r="AZ233" s="9"/>
      <c r="BA233" s="9"/>
      <c r="BD233" s="9"/>
      <c r="BH233" s="9"/>
      <c r="BL233" s="9"/>
      <c r="BN233" s="9"/>
      <c r="BO233" s="9"/>
      <c r="BQ233" s="9"/>
      <c r="BR233" s="9"/>
      <c r="BT233" s="9"/>
      <c r="BZ233" s="9"/>
      <c r="CB233" s="9"/>
      <c r="CD233" s="9"/>
      <c r="CH233" s="9"/>
      <c r="CJ233" s="9"/>
      <c r="CK233" s="9"/>
      <c r="CU233" s="9"/>
      <c r="CV233" s="9"/>
      <c r="DA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</row>
    <row r="234" spans="1:194" ht="12.95" customHeight="1">
      <c r="A234" s="8" t="s">
        <v>1737</v>
      </c>
      <c r="B234" s="4" t="s">
        <v>699</v>
      </c>
      <c r="C234" s="7">
        <v>950</v>
      </c>
      <c r="D234" s="5" t="s">
        <v>1738</v>
      </c>
      <c r="E234" s="5" t="s">
        <v>1739</v>
      </c>
      <c r="F234" s="22">
        <v>1</v>
      </c>
      <c r="G234" s="22" t="s">
        <v>229</v>
      </c>
      <c r="H234" s="22">
        <v>1</v>
      </c>
      <c r="I234" s="27" t="s">
        <v>229</v>
      </c>
      <c r="J234" s="11">
        <v>1.28</v>
      </c>
      <c r="K234" s="11">
        <v>1.03</v>
      </c>
      <c r="L234" s="11">
        <v>0.17</v>
      </c>
      <c r="M234" s="7">
        <f>J234-L234-N234</f>
        <v>1.1100000000000001</v>
      </c>
      <c r="O234" s="7">
        <v>93</v>
      </c>
      <c r="P234" s="4">
        <v>1</v>
      </c>
      <c r="Q234" s="4"/>
      <c r="R234" s="8" t="s">
        <v>1603</v>
      </c>
      <c r="S234" s="4">
        <f>COUNT(Y234:BA234)</f>
        <v>0</v>
      </c>
      <c r="T234" s="4">
        <f>SUM(Y234:BA234)</f>
        <v>0</v>
      </c>
      <c r="U234" s="4">
        <f>COUNT(BB234:FL234)</f>
        <v>1</v>
      </c>
      <c r="V234" s="4">
        <f>SUM(BB234:FL234)</f>
        <v>1</v>
      </c>
      <c r="Y234" s="9"/>
      <c r="AG234" s="9"/>
      <c r="AP234" s="9"/>
      <c r="AU234" s="9"/>
      <c r="AW234" s="9"/>
      <c r="AX234" s="9"/>
      <c r="AY234" s="9"/>
      <c r="AZ234" s="9"/>
      <c r="BA234" s="9"/>
      <c r="BD234" s="10">
        <v>1</v>
      </c>
      <c r="BH234" s="9"/>
      <c r="BL234" s="9"/>
      <c r="BN234" s="9"/>
      <c r="BO234" s="9"/>
      <c r="BQ234" s="9"/>
      <c r="BR234" s="9"/>
      <c r="BT234" s="9"/>
      <c r="BZ234" s="9"/>
      <c r="CB234" s="9"/>
      <c r="CD234" s="9"/>
      <c r="CH234" s="9"/>
      <c r="CJ234" s="9"/>
      <c r="CK234" s="9"/>
      <c r="CU234" s="9"/>
      <c r="CV234" s="9"/>
      <c r="DA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</row>
    <row r="235" spans="1:194" ht="12.95" customHeight="1">
      <c r="A235" s="9" t="s">
        <v>2470</v>
      </c>
      <c r="B235" s="4" t="s">
        <v>1469</v>
      </c>
      <c r="C235" s="7">
        <v>1681</v>
      </c>
      <c r="D235" s="4" t="s">
        <v>2471</v>
      </c>
      <c r="E235" s="4" t="s">
        <v>2472</v>
      </c>
      <c r="F235" s="22">
        <v>1</v>
      </c>
      <c r="G235" s="7" t="s">
        <v>229</v>
      </c>
      <c r="H235" s="22">
        <v>1</v>
      </c>
      <c r="I235" s="27" t="s">
        <v>229</v>
      </c>
      <c r="J235" s="7">
        <v>2.31</v>
      </c>
      <c r="K235" s="7">
        <v>1.63</v>
      </c>
      <c r="L235" s="7">
        <v>7.0000000000000007E-2</v>
      </c>
      <c r="M235" s="7">
        <v>0.61</v>
      </c>
      <c r="O235" s="7">
        <v>127</v>
      </c>
      <c r="P235" s="5">
        <v>1</v>
      </c>
      <c r="Q235" s="5"/>
      <c r="R235" s="4" t="s">
        <v>572</v>
      </c>
      <c r="S235" s="4">
        <f>COUNT(Y235:BA235)</f>
        <v>0</v>
      </c>
      <c r="T235" s="4">
        <f>SUM(Y235:BA235)</f>
        <v>0</v>
      </c>
      <c r="U235" s="4">
        <f>COUNT(BB235:FL235)</f>
        <v>0</v>
      </c>
      <c r="V235" s="4">
        <f>SUM(BB235:FL235)</f>
        <v>0</v>
      </c>
    </row>
    <row r="236" spans="1:194" ht="12.95" customHeight="1">
      <c r="A236" s="3" t="s">
        <v>2915</v>
      </c>
      <c r="B236" s="3" t="s">
        <v>601</v>
      </c>
      <c r="C236" s="7">
        <v>4112</v>
      </c>
      <c r="D236" s="4" t="s">
        <v>2916</v>
      </c>
      <c r="E236" s="4" t="s">
        <v>2917</v>
      </c>
      <c r="F236" s="22">
        <v>1</v>
      </c>
      <c r="G236" s="7" t="s">
        <v>229</v>
      </c>
      <c r="H236" s="22">
        <v>1</v>
      </c>
      <c r="I236" s="27" t="s">
        <v>229</v>
      </c>
      <c r="J236" s="7">
        <v>4.22</v>
      </c>
      <c r="K236" s="7">
        <v>1.99</v>
      </c>
      <c r="L236" s="7">
        <v>1.08</v>
      </c>
      <c r="M236" s="7">
        <v>1.28</v>
      </c>
      <c r="N236" s="3"/>
      <c r="O236" s="7">
        <v>178</v>
      </c>
      <c r="P236" s="7">
        <v>1</v>
      </c>
      <c r="Q236" s="7"/>
      <c r="R236" s="17" t="s">
        <v>2669</v>
      </c>
      <c r="S236" s="4">
        <f>COUNT(Y236:BA236)</f>
        <v>0</v>
      </c>
      <c r="T236" s="4">
        <f>SUM(Y236:BA236)</f>
        <v>0</v>
      </c>
      <c r="U236" s="4">
        <f>COUNT(BB236:FL236)</f>
        <v>0</v>
      </c>
      <c r="V236" s="4">
        <f>SUM(BB236:FL236)</f>
        <v>0</v>
      </c>
      <c r="W236" s="18"/>
      <c r="X236" s="18"/>
      <c r="Y236" s="18"/>
      <c r="Z236" s="18"/>
      <c r="AA236" s="18"/>
      <c r="AB236" s="18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</row>
    <row r="237" spans="1:194" ht="12.95" customHeight="1">
      <c r="A237" s="9" t="s">
        <v>2254</v>
      </c>
      <c r="B237" s="4" t="s">
        <v>2248</v>
      </c>
      <c r="C237" s="7">
        <v>2032</v>
      </c>
      <c r="D237" s="4" t="s">
        <v>2255</v>
      </c>
      <c r="E237" s="4" t="s">
        <v>2256</v>
      </c>
      <c r="F237" s="7">
        <v>5</v>
      </c>
      <c r="G237" s="7" t="s">
        <v>228</v>
      </c>
      <c r="H237" s="7">
        <v>5</v>
      </c>
      <c r="I237" s="7" t="s">
        <v>228</v>
      </c>
      <c r="J237" s="7">
        <v>2.16</v>
      </c>
      <c r="K237" s="7">
        <v>1.1100000000000001</v>
      </c>
      <c r="L237" s="7">
        <v>0.08</v>
      </c>
      <c r="M237" s="7">
        <v>0.97</v>
      </c>
      <c r="O237" s="7">
        <v>82</v>
      </c>
      <c r="P237" s="5">
        <v>1</v>
      </c>
      <c r="Q237" s="5"/>
      <c r="R237" s="4" t="s">
        <v>572</v>
      </c>
      <c r="S237" s="4">
        <f>COUNT(Y237:BA237)</f>
        <v>0</v>
      </c>
      <c r="T237" s="4">
        <f>SUM(Y237:BA237)</f>
        <v>0</v>
      </c>
      <c r="U237" s="4">
        <f>COUNT(BB237:FL237)</f>
        <v>0</v>
      </c>
      <c r="V237" s="4">
        <f>SUM(BB237:FL237)</f>
        <v>0</v>
      </c>
    </row>
    <row r="238" spans="1:194" ht="12.95" customHeight="1">
      <c r="A238" s="4" t="s">
        <v>291</v>
      </c>
      <c r="B238" s="4" t="s">
        <v>225</v>
      </c>
      <c r="C238" s="7">
        <v>297</v>
      </c>
      <c r="D238" s="5" t="s">
        <v>292</v>
      </c>
      <c r="E238" s="5" t="s">
        <v>293</v>
      </c>
      <c r="F238" s="27">
        <v>5</v>
      </c>
      <c r="G238" s="27" t="s">
        <v>228</v>
      </c>
      <c r="H238" s="27">
        <v>1</v>
      </c>
      <c r="I238" s="27" t="s">
        <v>229</v>
      </c>
      <c r="J238" s="7">
        <v>1.03</v>
      </c>
      <c r="K238" s="7">
        <v>0.5</v>
      </c>
      <c r="L238" s="7">
        <v>0.24</v>
      </c>
      <c r="M238" s="7">
        <f>J238-L238-N238</f>
        <v>0.79</v>
      </c>
      <c r="O238" s="7">
        <v>216</v>
      </c>
      <c r="P238" s="4">
        <v>1</v>
      </c>
      <c r="Q238" s="4"/>
      <c r="R238" s="4" t="s">
        <v>230</v>
      </c>
      <c r="S238" s="4">
        <f>COUNT(Y238:BA238)</f>
        <v>0</v>
      </c>
      <c r="T238" s="4">
        <f>SUM(Y238:BA238)</f>
        <v>0</v>
      </c>
      <c r="U238" s="4">
        <f>COUNT(BB238:FL238)</f>
        <v>1</v>
      </c>
      <c r="V238" s="4">
        <f>SUM(BB238:FL238)</f>
        <v>30</v>
      </c>
      <c r="AW238" s="4"/>
      <c r="BZ238" s="4">
        <v>30</v>
      </c>
    </row>
    <row r="239" spans="1:194" ht="12.95" customHeight="1">
      <c r="A239" s="8" t="s">
        <v>1740</v>
      </c>
      <c r="B239" s="4" t="s">
        <v>699</v>
      </c>
      <c r="C239" s="7">
        <v>986</v>
      </c>
      <c r="D239" s="5" t="s">
        <v>1741</v>
      </c>
      <c r="E239" s="5" t="s">
        <v>1742</v>
      </c>
      <c r="F239" s="22">
        <v>1</v>
      </c>
      <c r="G239" s="22" t="s">
        <v>229</v>
      </c>
      <c r="H239" s="22">
        <v>1</v>
      </c>
      <c r="I239" s="27" t="s">
        <v>229</v>
      </c>
      <c r="J239" s="11">
        <v>1.27</v>
      </c>
      <c r="K239" s="11">
        <v>1.04</v>
      </c>
      <c r="L239" s="11">
        <v>0.16</v>
      </c>
      <c r="M239" s="7">
        <f>J239-L239-N239</f>
        <v>1.1100000000000001</v>
      </c>
      <c r="O239" s="7">
        <v>132</v>
      </c>
      <c r="P239" s="4">
        <v>1</v>
      </c>
      <c r="Q239" s="4"/>
      <c r="R239" s="9"/>
      <c r="S239" s="4">
        <f>COUNT(Y239:BA239)</f>
        <v>0</v>
      </c>
      <c r="T239" s="4">
        <f>SUM(Y239:BA239)</f>
        <v>0</v>
      </c>
      <c r="U239" s="4">
        <f>COUNT(BB239:FL239)</f>
        <v>0</v>
      </c>
      <c r="V239" s="4">
        <f>SUM(BB239:FL239)</f>
        <v>0</v>
      </c>
      <c r="Y239" s="9"/>
      <c r="AG239" s="9"/>
      <c r="AP239" s="9"/>
      <c r="AU239" s="9"/>
      <c r="AW239" s="9"/>
      <c r="AX239" s="9"/>
      <c r="AY239" s="9"/>
      <c r="AZ239" s="9"/>
      <c r="BA239" s="9"/>
      <c r="BD239" s="9"/>
      <c r="BH239" s="9"/>
      <c r="BL239" s="9"/>
      <c r="BN239" s="9"/>
      <c r="BO239" s="9"/>
      <c r="BQ239" s="9"/>
      <c r="BR239" s="9"/>
      <c r="BT239" s="9"/>
      <c r="BZ239" s="9"/>
      <c r="CB239" s="9"/>
      <c r="CD239" s="9"/>
      <c r="CH239" s="9"/>
      <c r="CJ239" s="9"/>
      <c r="CK239" s="9"/>
      <c r="CU239" s="9"/>
      <c r="CV239" s="9"/>
      <c r="DA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</row>
    <row r="240" spans="1:194" ht="12.95" customHeight="1">
      <c r="A240" s="8" t="s">
        <v>2746</v>
      </c>
      <c r="B240" s="17" t="s">
        <v>1165</v>
      </c>
      <c r="C240" s="7">
        <v>258</v>
      </c>
      <c r="D240" s="4" t="s">
        <v>2747</v>
      </c>
      <c r="E240" s="4" t="s">
        <v>2748</v>
      </c>
      <c r="F240" s="27">
        <v>6</v>
      </c>
      <c r="G240" s="7" t="s">
        <v>437</v>
      </c>
      <c r="H240" s="7">
        <v>6</v>
      </c>
      <c r="I240" s="7" t="s">
        <v>437</v>
      </c>
      <c r="J240" s="19">
        <v>0.34</v>
      </c>
      <c r="K240" s="19">
        <v>0.12</v>
      </c>
      <c r="L240" s="19">
        <v>0.12</v>
      </c>
      <c r="M240" s="19">
        <v>0.21</v>
      </c>
      <c r="N240" s="17"/>
      <c r="O240" s="19">
        <v>240</v>
      </c>
      <c r="P240" s="7">
        <v>1</v>
      </c>
      <c r="Q240" s="7"/>
      <c r="R240" s="17" t="s">
        <v>2669</v>
      </c>
      <c r="S240" s="4">
        <f>COUNT(Y240:BA240)</f>
        <v>0</v>
      </c>
      <c r="T240" s="4">
        <f>SUM(Y240:BA240)</f>
        <v>0</v>
      </c>
      <c r="U240" s="4">
        <f>COUNT(BB240:FL240)</f>
        <v>1</v>
      </c>
      <c r="V240" s="4">
        <f>SUM(BB240:FL240)</f>
        <v>1</v>
      </c>
      <c r="W240" s="18"/>
      <c r="X240" s="18"/>
      <c r="Y240" s="18"/>
      <c r="Z240" s="18"/>
      <c r="AA240" s="18"/>
      <c r="AB240" s="18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>
        <v>1</v>
      </c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</row>
    <row r="241" spans="1:194" ht="12.95" customHeight="1">
      <c r="A241" s="4" t="s">
        <v>294</v>
      </c>
      <c r="B241" s="4" t="s">
        <v>225</v>
      </c>
      <c r="C241" s="7">
        <v>204</v>
      </c>
      <c r="D241" s="5" t="s">
        <v>295</v>
      </c>
      <c r="E241" s="5" t="s">
        <v>296</v>
      </c>
      <c r="F241" s="27">
        <v>1</v>
      </c>
      <c r="G241" s="27" t="s">
        <v>229</v>
      </c>
      <c r="H241" s="27">
        <v>1</v>
      </c>
      <c r="I241" s="27" t="s">
        <v>229</v>
      </c>
      <c r="J241" s="7">
        <v>1.54</v>
      </c>
      <c r="K241" s="7">
        <v>0.51</v>
      </c>
      <c r="L241" s="7">
        <v>0.56000000000000005</v>
      </c>
      <c r="M241" s="7">
        <f>J241-L241-N241</f>
        <v>0.98</v>
      </c>
      <c r="O241" s="7">
        <v>217</v>
      </c>
      <c r="P241" s="4">
        <v>1</v>
      </c>
      <c r="Q241" s="4"/>
      <c r="R241" s="4" t="s">
        <v>230</v>
      </c>
      <c r="S241" s="4">
        <f>COUNT(Y241:BA241)</f>
        <v>0</v>
      </c>
      <c r="T241" s="4">
        <f>SUM(Y241:BA241)</f>
        <v>0</v>
      </c>
      <c r="U241" s="4">
        <f>COUNT(BB241:FL241)</f>
        <v>0</v>
      </c>
      <c r="V241" s="4">
        <f>SUM(BB241:FL241)</f>
        <v>0</v>
      </c>
      <c r="AW241" s="4"/>
    </row>
    <row r="242" spans="1:194" ht="12.95" customHeight="1">
      <c r="A242" s="8" t="s">
        <v>1127</v>
      </c>
      <c r="B242" s="4" t="s">
        <v>1117</v>
      </c>
      <c r="C242" s="7">
        <v>181</v>
      </c>
      <c r="D242" s="5" t="s">
        <v>1128</v>
      </c>
      <c r="E242" s="5" t="s">
        <v>1129</v>
      </c>
      <c r="F242" s="27">
        <v>1</v>
      </c>
      <c r="G242" s="22" t="s">
        <v>229</v>
      </c>
      <c r="H242" s="27">
        <v>1</v>
      </c>
      <c r="I242" s="27" t="s">
        <v>229</v>
      </c>
      <c r="J242" s="11">
        <v>0.31</v>
      </c>
      <c r="K242" s="11">
        <v>0.16</v>
      </c>
      <c r="L242" s="11"/>
      <c r="M242" s="7">
        <f>J242-L242-N242</f>
        <v>0.31</v>
      </c>
      <c r="O242" s="7">
        <v>202</v>
      </c>
      <c r="P242" s="4">
        <v>1</v>
      </c>
      <c r="Q242" s="5"/>
      <c r="R242" s="4" t="s">
        <v>1010</v>
      </c>
      <c r="S242" s="4">
        <f>COUNT(Y242:BA242)</f>
        <v>0</v>
      </c>
      <c r="T242" s="4">
        <f>SUM(Y242:BA242)</f>
        <v>0</v>
      </c>
      <c r="U242" s="4">
        <f>COUNT(BB242:FL242)</f>
        <v>0</v>
      </c>
      <c r="V242" s="4">
        <f>SUM(BB242:FL242)</f>
        <v>0</v>
      </c>
    </row>
    <row r="243" spans="1:194" ht="12.95" customHeight="1">
      <c r="A243" s="4" t="s">
        <v>297</v>
      </c>
      <c r="B243" s="4" t="s">
        <v>225</v>
      </c>
      <c r="C243" s="7">
        <v>380</v>
      </c>
      <c r="D243" s="5" t="s">
        <v>292</v>
      </c>
      <c r="E243" s="5" t="s">
        <v>298</v>
      </c>
      <c r="F243" s="27">
        <v>5</v>
      </c>
      <c r="G243" s="27" t="s">
        <v>228</v>
      </c>
      <c r="H243" s="27">
        <v>1</v>
      </c>
      <c r="I243" s="27" t="s">
        <v>229</v>
      </c>
      <c r="J243" s="7">
        <v>1.05</v>
      </c>
      <c r="K243" s="7">
        <v>0.46</v>
      </c>
      <c r="L243" s="7">
        <v>0.34</v>
      </c>
      <c r="M243" s="7">
        <f>J243-L243-N243</f>
        <v>0.71</v>
      </c>
      <c r="O243" s="7">
        <v>169</v>
      </c>
      <c r="P243" s="4">
        <v>1</v>
      </c>
      <c r="Q243" s="4"/>
      <c r="R243" s="4" t="s">
        <v>240</v>
      </c>
      <c r="S243" s="4">
        <f>COUNT(Y243:BA243)</f>
        <v>0</v>
      </c>
      <c r="T243" s="4">
        <f>SUM(Y243:BA243)</f>
        <v>0</v>
      </c>
      <c r="U243" s="4">
        <f>COUNT(BB243:FL243)</f>
        <v>0</v>
      </c>
      <c r="V243" s="4">
        <f>SUM(BB243:FL243)</f>
        <v>0</v>
      </c>
      <c r="AW243" s="4"/>
    </row>
    <row r="244" spans="1:194" ht="12.95" customHeight="1">
      <c r="A244" s="3" t="s">
        <v>2967</v>
      </c>
      <c r="B244" s="17" t="s">
        <v>1165</v>
      </c>
      <c r="C244" s="7">
        <v>1631</v>
      </c>
      <c r="D244" s="4" t="s">
        <v>2968</v>
      </c>
      <c r="E244" s="4" t="s">
        <v>2969</v>
      </c>
      <c r="F244" s="22">
        <v>1</v>
      </c>
      <c r="G244" s="7" t="s">
        <v>229</v>
      </c>
      <c r="H244" s="22">
        <v>1</v>
      </c>
      <c r="I244" s="27" t="s">
        <v>229</v>
      </c>
      <c r="J244" s="7" t="s">
        <v>360</v>
      </c>
      <c r="K244" s="7" t="s">
        <v>360</v>
      </c>
      <c r="L244" s="7" t="s">
        <v>360</v>
      </c>
      <c r="M244" s="7" t="s">
        <v>360</v>
      </c>
      <c r="N244" s="3"/>
      <c r="O244" s="7">
        <v>259</v>
      </c>
      <c r="P244" s="7">
        <v>1</v>
      </c>
      <c r="Q244" s="7"/>
      <c r="R244" s="17" t="s">
        <v>2669</v>
      </c>
      <c r="S244" s="4">
        <f>COUNT(Y244:BA244)</f>
        <v>0</v>
      </c>
      <c r="T244" s="4">
        <f>SUM(Y244:BA244)</f>
        <v>0</v>
      </c>
      <c r="U244" s="4">
        <f>COUNT(BB244:FL244)</f>
        <v>1</v>
      </c>
      <c r="V244" s="4">
        <f>SUM(BB244:FL244)</f>
        <v>1</v>
      </c>
      <c r="W244" s="18"/>
      <c r="X244" s="18"/>
      <c r="Y244" s="18"/>
      <c r="Z244" s="18"/>
      <c r="AA244" s="18"/>
      <c r="AB244" s="18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>
        <v>1</v>
      </c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</row>
    <row r="245" spans="1:194" ht="12.95" customHeight="1">
      <c r="A245" s="4" t="s">
        <v>1176</v>
      </c>
      <c r="B245" s="4" t="s">
        <v>1165</v>
      </c>
      <c r="C245" s="7">
        <v>1047</v>
      </c>
      <c r="D245" s="5" t="s">
        <v>1177</v>
      </c>
      <c r="E245" s="5" t="s">
        <v>1178</v>
      </c>
      <c r="F245" s="27">
        <v>5</v>
      </c>
      <c r="G245" s="27" t="s">
        <v>228</v>
      </c>
      <c r="H245" s="27">
        <v>5</v>
      </c>
      <c r="I245" s="27" t="s">
        <v>228</v>
      </c>
      <c r="J245" s="7">
        <v>0.27</v>
      </c>
      <c r="K245" s="7" t="s">
        <v>360</v>
      </c>
      <c r="L245" s="7">
        <v>0.06</v>
      </c>
      <c r="M245" s="7">
        <f>J245-L245-N245</f>
        <v>0.21000000000000002</v>
      </c>
      <c r="O245" s="7">
        <v>400</v>
      </c>
      <c r="P245" s="4">
        <v>1</v>
      </c>
      <c r="Q245" s="4"/>
      <c r="R245" s="4" t="s">
        <v>572</v>
      </c>
      <c r="S245" s="4">
        <f>COUNT(Y245:BA245)</f>
        <v>0</v>
      </c>
      <c r="T245" s="4">
        <f>SUM(Y245:BA245)</f>
        <v>0</v>
      </c>
      <c r="U245" s="4">
        <f>COUNT(BB245:FL245)</f>
        <v>0</v>
      </c>
      <c r="V245" s="4">
        <f>SUM(BB245:FL245)</f>
        <v>0</v>
      </c>
      <c r="AW245" s="4"/>
    </row>
    <row r="246" spans="1:194" ht="12.95" customHeight="1">
      <c r="A246" s="8" t="s">
        <v>1130</v>
      </c>
      <c r="B246" s="4" t="s">
        <v>1117</v>
      </c>
      <c r="C246" s="7">
        <v>569</v>
      </c>
      <c r="D246" s="5" t="s">
        <v>1131</v>
      </c>
      <c r="E246" s="5" t="s">
        <v>1132</v>
      </c>
      <c r="F246" s="27">
        <v>2</v>
      </c>
      <c r="G246" s="27" t="s">
        <v>379</v>
      </c>
      <c r="H246" s="27">
        <v>2</v>
      </c>
      <c r="I246" s="27" t="s">
        <v>379</v>
      </c>
      <c r="J246" s="11">
        <v>0.76</v>
      </c>
      <c r="K246" s="11">
        <v>0.56000000000000005</v>
      </c>
      <c r="L246" s="11">
        <v>0.01</v>
      </c>
      <c r="M246" s="7">
        <f>J246-L246-N246</f>
        <v>0.75</v>
      </c>
      <c r="O246" s="7">
        <v>291</v>
      </c>
      <c r="P246" s="4">
        <v>1</v>
      </c>
      <c r="Q246" s="5"/>
      <c r="R246" s="4" t="s">
        <v>1010</v>
      </c>
      <c r="S246" s="4">
        <f>COUNT(Y246:BA246)</f>
        <v>0</v>
      </c>
      <c r="T246" s="4">
        <f>SUM(Y246:BA246)</f>
        <v>0</v>
      </c>
      <c r="U246" s="4">
        <f>COUNT(BB246:FL246)</f>
        <v>1</v>
      </c>
      <c r="V246" s="4">
        <f>SUM(BB246:FL246)</f>
        <v>330</v>
      </c>
      <c r="CQ246" s="4">
        <v>330</v>
      </c>
    </row>
    <row r="247" spans="1:194" ht="12.95" customHeight="1">
      <c r="A247" s="8" t="s">
        <v>1743</v>
      </c>
      <c r="B247" s="4" t="s">
        <v>699</v>
      </c>
      <c r="C247" s="7">
        <v>3509</v>
      </c>
      <c r="D247" s="5" t="s">
        <v>1744</v>
      </c>
      <c r="E247" s="5" t="s">
        <v>1745</v>
      </c>
      <c r="F247" s="22">
        <v>1</v>
      </c>
      <c r="G247" s="22" t="s">
        <v>229</v>
      </c>
      <c r="H247" s="22">
        <v>1</v>
      </c>
      <c r="I247" s="27" t="s">
        <v>229</v>
      </c>
      <c r="J247" s="11">
        <v>2.5299999999999998</v>
      </c>
      <c r="K247" s="11">
        <v>1.43</v>
      </c>
      <c r="L247" s="11">
        <v>7.0000000000000007E-2</v>
      </c>
      <c r="M247" s="7">
        <f>J247-L247-N247</f>
        <v>2.4300000000000002</v>
      </c>
      <c r="N247" s="8">
        <v>0.03</v>
      </c>
      <c r="O247" s="7">
        <v>214</v>
      </c>
      <c r="P247" s="4">
        <v>1</v>
      </c>
      <c r="Q247" s="4"/>
      <c r="R247" s="8" t="s">
        <v>1603</v>
      </c>
      <c r="S247" s="4">
        <f>COUNT(Y247:BA247)</f>
        <v>0</v>
      </c>
      <c r="T247" s="4">
        <f>SUM(Y247:BA247)</f>
        <v>0</v>
      </c>
      <c r="U247" s="4">
        <f>COUNT(BB247:FL247)</f>
        <v>1</v>
      </c>
      <c r="V247" s="4">
        <f>SUM(BB247:FL247)</f>
        <v>760</v>
      </c>
      <c r="Y247" s="9"/>
      <c r="AG247" s="9"/>
      <c r="AP247" s="9"/>
      <c r="AU247" s="9"/>
      <c r="AW247" s="9"/>
      <c r="AX247" s="9"/>
      <c r="AY247" s="9"/>
      <c r="AZ247" s="9"/>
      <c r="BA247" s="9"/>
      <c r="BD247" s="9"/>
      <c r="BH247" s="9"/>
      <c r="BL247" s="9"/>
      <c r="BN247" s="9"/>
      <c r="BO247" s="9"/>
      <c r="BQ247" s="9"/>
      <c r="BR247" s="9"/>
      <c r="BT247" s="10">
        <v>760</v>
      </c>
      <c r="BZ247" s="9"/>
      <c r="CB247" s="9"/>
      <c r="CD247" s="9"/>
      <c r="CH247" s="9"/>
      <c r="CJ247" s="9"/>
      <c r="CK247" s="9"/>
      <c r="CU247" s="9"/>
      <c r="CV247" s="9"/>
      <c r="DA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</row>
    <row r="248" spans="1:194" ht="12.95" customHeight="1">
      <c r="A248" s="4" t="s">
        <v>299</v>
      </c>
      <c r="B248" s="4" t="s">
        <v>225</v>
      </c>
      <c r="C248" s="7">
        <v>719</v>
      </c>
      <c r="D248" s="5" t="s">
        <v>300</v>
      </c>
      <c r="E248" s="5" t="s">
        <v>301</v>
      </c>
      <c r="F248" s="27">
        <v>5</v>
      </c>
      <c r="G248" s="27" t="s">
        <v>228</v>
      </c>
      <c r="H248" s="27">
        <v>1</v>
      </c>
      <c r="I248" s="27" t="s">
        <v>229</v>
      </c>
      <c r="J248" s="7">
        <v>0.83</v>
      </c>
      <c r="K248" s="7">
        <v>0.59</v>
      </c>
      <c r="L248" s="7">
        <v>0.01</v>
      </c>
      <c r="M248" s="7">
        <f>J248-L248-N248</f>
        <v>0.78999999999999992</v>
      </c>
      <c r="N248" s="4">
        <v>0.03</v>
      </c>
      <c r="O248" s="7">
        <v>233</v>
      </c>
      <c r="P248" s="4">
        <v>1</v>
      </c>
      <c r="Q248" s="4"/>
      <c r="R248" s="4" t="s">
        <v>240</v>
      </c>
      <c r="S248" s="4">
        <f>COUNT(Y248:BA248)</f>
        <v>0</v>
      </c>
      <c r="T248" s="4">
        <f>SUM(Y248:BA248)</f>
        <v>0</v>
      </c>
      <c r="U248" s="4">
        <f>COUNT(BB248:FL248)</f>
        <v>0</v>
      </c>
      <c r="V248" s="4">
        <f>SUM(BB248:FL248)</f>
        <v>0</v>
      </c>
      <c r="AW248" s="4"/>
    </row>
    <row r="249" spans="1:194" ht="12.95" customHeight="1">
      <c r="A249" s="4" t="s">
        <v>853</v>
      </c>
      <c r="B249" s="4" t="s">
        <v>809</v>
      </c>
      <c r="C249" s="7">
        <v>129</v>
      </c>
      <c r="D249" s="5" t="s">
        <v>854</v>
      </c>
      <c r="E249" s="5" t="s">
        <v>855</v>
      </c>
      <c r="F249" s="27">
        <v>1</v>
      </c>
      <c r="G249" s="22" t="s">
        <v>229</v>
      </c>
      <c r="H249" s="27">
        <v>1</v>
      </c>
      <c r="I249" s="27" t="s">
        <v>229</v>
      </c>
      <c r="J249" s="7">
        <v>0.44</v>
      </c>
      <c r="K249" s="7">
        <v>0.3</v>
      </c>
      <c r="L249" s="7">
        <v>0.11</v>
      </c>
      <c r="M249" s="7">
        <f>J249-L249-N249</f>
        <v>0.33</v>
      </c>
      <c r="O249" s="7">
        <v>242</v>
      </c>
      <c r="P249" s="4">
        <v>1</v>
      </c>
      <c r="Q249" s="4"/>
      <c r="R249" s="4" t="s">
        <v>572</v>
      </c>
      <c r="S249" s="4">
        <f>COUNT(Y249:BA249)</f>
        <v>0</v>
      </c>
      <c r="T249" s="4">
        <f>SUM(Y249:BA249)</f>
        <v>0</v>
      </c>
      <c r="U249" s="4">
        <f>COUNT(BB249:FL249)</f>
        <v>1</v>
      </c>
      <c r="V249" s="4">
        <f>SUM(BB249:FL249)</f>
        <v>1</v>
      </c>
      <c r="AW249" s="4"/>
      <c r="CD249" s="4">
        <v>1</v>
      </c>
    </row>
    <row r="250" spans="1:194" ht="12.95" customHeight="1">
      <c r="A250" s="8" t="s">
        <v>1746</v>
      </c>
      <c r="B250" s="4" t="s">
        <v>225</v>
      </c>
      <c r="C250" s="7">
        <v>6605</v>
      </c>
      <c r="D250" s="5" t="s">
        <v>1747</v>
      </c>
      <c r="E250" s="5" t="s">
        <v>1748</v>
      </c>
      <c r="F250" s="22">
        <v>5</v>
      </c>
      <c r="G250" s="22" t="s">
        <v>228</v>
      </c>
      <c r="H250" s="22">
        <v>1</v>
      </c>
      <c r="I250" s="22" t="s">
        <v>229</v>
      </c>
      <c r="J250" s="11">
        <v>2.56</v>
      </c>
      <c r="K250" s="11">
        <v>1.86</v>
      </c>
      <c r="L250" s="11">
        <v>7.0000000000000007E-2</v>
      </c>
      <c r="M250" s="7">
        <f>J250-L250-N250</f>
        <v>2.4900000000000002</v>
      </c>
      <c r="O250" s="7">
        <v>115</v>
      </c>
      <c r="P250" s="4">
        <v>1</v>
      </c>
      <c r="Q250" s="4"/>
      <c r="R250" s="8" t="s">
        <v>1613</v>
      </c>
      <c r="S250" s="4">
        <f>COUNT(Y250:BA250)</f>
        <v>0</v>
      </c>
      <c r="T250" s="4">
        <f>SUM(Y250:BA250)</f>
        <v>0</v>
      </c>
      <c r="U250" s="4">
        <f>COUNT(BB250:FL250)</f>
        <v>0</v>
      </c>
      <c r="V250" s="4">
        <f>SUM(BB250:FL250)</f>
        <v>0</v>
      </c>
      <c r="Y250" s="9"/>
      <c r="AG250" s="9"/>
      <c r="AP250" s="9"/>
      <c r="AU250" s="9"/>
      <c r="AW250" s="9"/>
      <c r="AX250" s="9"/>
      <c r="AY250" s="9"/>
      <c r="AZ250" s="9"/>
      <c r="BA250" s="9"/>
      <c r="BD250" s="9"/>
      <c r="BH250" s="9"/>
      <c r="BL250" s="9"/>
      <c r="BN250" s="9"/>
      <c r="BO250" s="9"/>
      <c r="BQ250" s="9"/>
      <c r="BR250" s="9"/>
      <c r="BT250" s="9"/>
      <c r="BZ250" s="9"/>
      <c r="CB250" s="9"/>
      <c r="CD250" s="9"/>
      <c r="CH250" s="9"/>
      <c r="CJ250" s="9"/>
      <c r="CK250" s="9"/>
      <c r="CU250" s="9"/>
      <c r="CV250" s="9"/>
      <c r="DA250" s="9"/>
      <c r="DF250" s="9"/>
      <c r="DG250" s="9"/>
      <c r="DH250" s="9"/>
      <c r="DI250" s="9"/>
      <c r="DJ250" s="9"/>
      <c r="DK250" s="9"/>
      <c r="DL250" s="9"/>
      <c r="DM250" s="9"/>
      <c r="DN250" s="9"/>
      <c r="DO250" s="9"/>
      <c r="DP250" s="9"/>
      <c r="DQ250" s="9"/>
      <c r="DR250" s="9"/>
    </row>
    <row r="251" spans="1:194" ht="12.95" customHeight="1">
      <c r="A251" s="4" t="s">
        <v>302</v>
      </c>
      <c r="B251" s="4" t="s">
        <v>225</v>
      </c>
      <c r="C251" s="7">
        <v>2518</v>
      </c>
      <c r="D251" s="5" t="s">
        <v>303</v>
      </c>
      <c r="E251" s="5" t="s">
        <v>304</v>
      </c>
      <c r="F251" s="27">
        <v>1</v>
      </c>
      <c r="G251" s="27" t="s">
        <v>229</v>
      </c>
      <c r="H251" s="27">
        <v>1</v>
      </c>
      <c r="I251" s="27" t="s">
        <v>229</v>
      </c>
      <c r="J251" s="7">
        <v>2.2400000000000002</v>
      </c>
      <c r="K251" s="7">
        <v>0.9</v>
      </c>
      <c r="L251" s="7">
        <v>0.02</v>
      </c>
      <c r="M251" s="7">
        <f>J251-L251-N251</f>
        <v>2.2200000000000002</v>
      </c>
      <c r="O251" s="7">
        <v>148</v>
      </c>
      <c r="P251" s="4">
        <v>1</v>
      </c>
      <c r="Q251" s="4"/>
      <c r="R251" s="4" t="s">
        <v>230</v>
      </c>
      <c r="S251" s="4">
        <f>COUNT(Y251:BA251)</f>
        <v>0</v>
      </c>
      <c r="T251" s="4">
        <f>SUM(Y251:BA251)</f>
        <v>0</v>
      </c>
      <c r="U251" s="4">
        <f>COUNT(BB251:FL251)</f>
        <v>0</v>
      </c>
      <c r="V251" s="4">
        <f>SUM(BB251:FL251)</f>
        <v>0</v>
      </c>
      <c r="AW251" s="4"/>
    </row>
    <row r="252" spans="1:194" ht="12.95" customHeight="1">
      <c r="A252" s="9" t="s">
        <v>2612</v>
      </c>
      <c r="B252" s="4" t="s">
        <v>2248</v>
      </c>
      <c r="C252" s="7">
        <v>3018</v>
      </c>
      <c r="D252" s="4" t="s">
        <v>2613</v>
      </c>
      <c r="E252" s="4" t="s">
        <v>2614</v>
      </c>
      <c r="F252" s="22">
        <v>1</v>
      </c>
      <c r="G252" s="7" t="s">
        <v>229</v>
      </c>
      <c r="H252" s="22">
        <v>1</v>
      </c>
      <c r="I252" s="27" t="s">
        <v>229</v>
      </c>
      <c r="J252" s="7">
        <v>3.74</v>
      </c>
      <c r="K252" s="7">
        <v>2.59</v>
      </c>
      <c r="L252" s="7">
        <v>0.49</v>
      </c>
      <c r="M252" s="7">
        <v>1.1499999999999999</v>
      </c>
      <c r="O252" s="7">
        <v>79</v>
      </c>
      <c r="P252" s="5">
        <v>1</v>
      </c>
      <c r="Q252" s="5"/>
      <c r="R252" s="4" t="s">
        <v>572</v>
      </c>
      <c r="S252" s="4">
        <f>COUNT(Y252:BA252)</f>
        <v>0</v>
      </c>
      <c r="T252" s="4">
        <f>SUM(Y252:BA252)</f>
        <v>0</v>
      </c>
      <c r="U252" s="4">
        <f>COUNT(BB252:FL252)</f>
        <v>0</v>
      </c>
      <c r="V252" s="4">
        <f>SUM(BB252:FL252)</f>
        <v>0</v>
      </c>
    </row>
    <row r="253" spans="1:194" ht="12.95" customHeight="1">
      <c r="A253" s="4" t="s">
        <v>1514</v>
      </c>
      <c r="B253" s="4" t="s">
        <v>636</v>
      </c>
      <c r="C253" s="7">
        <v>3996</v>
      </c>
      <c r="D253" s="5" t="s">
        <v>1515</v>
      </c>
      <c r="E253" s="5" t="s">
        <v>1516</v>
      </c>
      <c r="F253" s="27">
        <v>5</v>
      </c>
      <c r="G253" s="27" t="s">
        <v>228</v>
      </c>
      <c r="H253" s="27">
        <v>5</v>
      </c>
      <c r="I253" s="27" t="s">
        <v>228</v>
      </c>
      <c r="J253" s="7">
        <v>3.21</v>
      </c>
      <c r="K253" s="7">
        <v>2.06</v>
      </c>
      <c r="L253" s="7">
        <v>0.45</v>
      </c>
      <c r="M253" s="7">
        <f>J253-L253-N253</f>
        <v>2.76</v>
      </c>
      <c r="O253" s="7">
        <v>106</v>
      </c>
      <c r="P253" s="4">
        <v>1</v>
      </c>
      <c r="Q253" s="4"/>
      <c r="R253" s="4" t="s">
        <v>1498</v>
      </c>
      <c r="S253" s="4">
        <f>COUNT(Y253:BA253)</f>
        <v>0</v>
      </c>
      <c r="T253" s="4">
        <f>SUM(Y253:BA253)</f>
        <v>0</v>
      </c>
      <c r="U253" s="4">
        <f>COUNT(BB253:FL253)</f>
        <v>1</v>
      </c>
      <c r="V253" s="4">
        <f>SUM(BB253:FL253)</f>
        <v>6</v>
      </c>
      <c r="CD253" s="4">
        <v>6</v>
      </c>
    </row>
    <row r="254" spans="1:194" ht="12.95" customHeight="1">
      <c r="A254" s="9" t="s">
        <v>2585</v>
      </c>
      <c r="B254" s="4" t="s">
        <v>569</v>
      </c>
      <c r="C254" s="7">
        <v>1162</v>
      </c>
      <c r="D254" s="4" t="s">
        <v>2586</v>
      </c>
      <c r="E254" s="4" t="s">
        <v>2587</v>
      </c>
      <c r="F254" s="22">
        <v>1</v>
      </c>
      <c r="G254" s="7" t="s">
        <v>229</v>
      </c>
      <c r="H254" s="22">
        <v>1</v>
      </c>
      <c r="I254" s="27" t="s">
        <v>229</v>
      </c>
      <c r="J254" s="7">
        <v>5.12</v>
      </c>
      <c r="K254" s="7" t="s">
        <v>360</v>
      </c>
      <c r="L254" s="7">
        <v>3.13</v>
      </c>
      <c r="M254" s="7">
        <v>1.99</v>
      </c>
      <c r="O254" s="7">
        <v>88</v>
      </c>
      <c r="P254" s="5">
        <v>1</v>
      </c>
      <c r="Q254" s="5"/>
      <c r="R254" s="4" t="s">
        <v>572</v>
      </c>
      <c r="S254" s="4">
        <f>COUNT(Y254:BA254)</f>
        <v>0</v>
      </c>
      <c r="T254" s="4">
        <f>SUM(Y254:BA254)</f>
        <v>0</v>
      </c>
      <c r="U254" s="4">
        <f>COUNT(BB254:FL254)</f>
        <v>0</v>
      </c>
      <c r="V254" s="4">
        <f>SUM(BB254:FL254)</f>
        <v>0</v>
      </c>
    </row>
    <row r="255" spans="1:194" ht="12.95" customHeight="1">
      <c r="A255" s="17" t="s">
        <v>2749</v>
      </c>
      <c r="B255" s="17" t="s">
        <v>601</v>
      </c>
      <c r="C255" s="7">
        <v>839</v>
      </c>
      <c r="D255" s="4" t="s">
        <v>2750</v>
      </c>
      <c r="E255" s="4" t="s">
        <v>2751</v>
      </c>
      <c r="F255" s="7">
        <v>5</v>
      </c>
      <c r="G255" s="7" t="s">
        <v>228</v>
      </c>
      <c r="H255" s="22">
        <v>1</v>
      </c>
      <c r="I255" s="7" t="s">
        <v>229</v>
      </c>
      <c r="J255" s="7">
        <v>1.29</v>
      </c>
      <c r="K255" s="7">
        <v>0.43</v>
      </c>
      <c r="L255" s="7">
        <v>0.67</v>
      </c>
      <c r="M255" s="7">
        <v>0.21</v>
      </c>
      <c r="N255" s="3">
        <v>0.02</v>
      </c>
      <c r="O255" s="7">
        <v>171</v>
      </c>
      <c r="P255" s="7">
        <v>1</v>
      </c>
      <c r="Q255" s="7"/>
      <c r="R255" s="17" t="s">
        <v>2669</v>
      </c>
      <c r="S255" s="4">
        <f>COUNT(Y255:BA255)</f>
        <v>0</v>
      </c>
      <c r="T255" s="4">
        <f>SUM(Y255:BA255)</f>
        <v>0</v>
      </c>
      <c r="U255" s="4">
        <f>COUNT(BB255:FL255)</f>
        <v>2</v>
      </c>
      <c r="V255" s="4">
        <f>SUM(BB255:FL255)</f>
        <v>1100</v>
      </c>
      <c r="W255" s="18"/>
      <c r="X255" s="18"/>
      <c r="Y255" s="18"/>
      <c r="Z255" s="18"/>
      <c r="AA255" s="18"/>
      <c r="AB255" s="18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>
        <v>100</v>
      </c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17">
        <v>1000</v>
      </c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</row>
    <row r="256" spans="1:194" ht="12.95" customHeight="1">
      <c r="A256" s="9" t="s">
        <v>2433</v>
      </c>
      <c r="B256" s="4" t="s">
        <v>636</v>
      </c>
      <c r="C256" s="7">
        <v>1747</v>
      </c>
      <c r="D256" s="4" t="s">
        <v>2434</v>
      </c>
      <c r="E256" s="4" t="s">
        <v>2435</v>
      </c>
      <c r="F256" s="7">
        <v>5</v>
      </c>
      <c r="G256" s="7" t="s">
        <v>228</v>
      </c>
      <c r="H256" s="7">
        <v>5</v>
      </c>
      <c r="I256" s="7" t="s">
        <v>228</v>
      </c>
      <c r="J256" s="7">
        <v>1.24</v>
      </c>
      <c r="K256" s="7">
        <v>1.1000000000000001</v>
      </c>
      <c r="L256" s="7">
        <v>0.08</v>
      </c>
      <c r="M256" s="7">
        <v>0.1</v>
      </c>
      <c r="N256" s="4">
        <v>0.04</v>
      </c>
      <c r="O256" s="7">
        <v>148</v>
      </c>
      <c r="P256" s="5">
        <v>1</v>
      </c>
      <c r="Q256" s="5"/>
      <c r="R256" s="4" t="s">
        <v>572</v>
      </c>
      <c r="S256" s="4">
        <f>COUNT(Y256:BA256)</f>
        <v>0</v>
      </c>
      <c r="T256" s="4">
        <f>SUM(Y256:BA256)</f>
        <v>0</v>
      </c>
      <c r="U256" s="4">
        <f>COUNT(BB256:FL256)</f>
        <v>0</v>
      </c>
      <c r="V256" s="4">
        <f>SUM(BB256:FL256)</f>
        <v>0</v>
      </c>
    </row>
    <row r="257" spans="1:176" ht="12.95" customHeight="1">
      <c r="A257" s="9" t="s">
        <v>2436</v>
      </c>
      <c r="B257" s="4" t="s">
        <v>636</v>
      </c>
      <c r="C257" s="7">
        <v>1747</v>
      </c>
      <c r="D257" s="4" t="s">
        <v>2437</v>
      </c>
      <c r="E257" s="4" t="s">
        <v>2438</v>
      </c>
      <c r="F257" s="22">
        <v>1</v>
      </c>
      <c r="G257" s="7" t="s">
        <v>229</v>
      </c>
      <c r="H257" s="22">
        <v>1</v>
      </c>
      <c r="I257" s="27" t="s">
        <v>229</v>
      </c>
      <c r="J257" s="7">
        <v>0.77</v>
      </c>
      <c r="K257" s="7">
        <v>0.24</v>
      </c>
      <c r="L257" s="7">
        <v>0.3</v>
      </c>
      <c r="M257" s="7">
        <v>0.16</v>
      </c>
      <c r="O257" s="7">
        <v>146</v>
      </c>
      <c r="P257" s="5">
        <v>1</v>
      </c>
      <c r="Q257" s="5"/>
      <c r="R257" s="4" t="s">
        <v>572</v>
      </c>
      <c r="S257" s="4">
        <f>COUNT(Y257:BA257)</f>
        <v>0</v>
      </c>
      <c r="T257" s="4">
        <f>SUM(Y257:BA257)</f>
        <v>0</v>
      </c>
      <c r="U257" s="4">
        <f>COUNT(BB257:FL257)</f>
        <v>1</v>
      </c>
      <c r="V257" s="4">
        <f>SUM(BB257:FL257)</f>
        <v>1</v>
      </c>
      <c r="CD257" s="4">
        <v>1</v>
      </c>
    </row>
    <row r="258" spans="1:176" ht="12.95" customHeight="1">
      <c r="A258" s="3" t="s">
        <v>3017</v>
      </c>
      <c r="B258" s="17" t="s">
        <v>2206</v>
      </c>
      <c r="C258" s="7">
        <v>2159</v>
      </c>
      <c r="D258" s="4" t="s">
        <v>3018</v>
      </c>
      <c r="E258" s="4" t="s">
        <v>3019</v>
      </c>
      <c r="F258" s="22">
        <v>1</v>
      </c>
      <c r="G258" s="7" t="s">
        <v>229</v>
      </c>
      <c r="H258" s="22">
        <v>1</v>
      </c>
      <c r="I258" s="27" t="s">
        <v>229</v>
      </c>
      <c r="J258" s="7">
        <v>4.62</v>
      </c>
      <c r="K258" s="7">
        <v>2.33</v>
      </c>
      <c r="L258" s="7">
        <v>4.1399999999999997</v>
      </c>
      <c r="M258" s="7">
        <v>0.42</v>
      </c>
      <c r="N258" s="4">
        <v>0.06</v>
      </c>
      <c r="O258" s="7">
        <v>94</v>
      </c>
      <c r="P258" s="7">
        <v>1</v>
      </c>
      <c r="R258" s="5" t="s">
        <v>2405</v>
      </c>
      <c r="S258" s="4">
        <f>COUNT(Y258:BA258)</f>
        <v>0</v>
      </c>
      <c r="T258" s="4">
        <f>SUM(Y258:BA258)</f>
        <v>0</v>
      </c>
      <c r="U258" s="4">
        <f>COUNT(BB258:FL258)</f>
        <v>2</v>
      </c>
      <c r="V258" s="4">
        <f>SUM(BB258:FL258)</f>
        <v>30</v>
      </c>
      <c r="CJ258" s="4">
        <v>20</v>
      </c>
      <c r="DB258" s="4">
        <v>10</v>
      </c>
    </row>
    <row r="259" spans="1:176" ht="12.95" customHeight="1">
      <c r="A259" s="15" t="s">
        <v>2618</v>
      </c>
      <c r="B259" s="4" t="s">
        <v>1469</v>
      </c>
      <c r="C259" s="7">
        <v>320</v>
      </c>
      <c r="D259" s="4" t="s">
        <v>2619</v>
      </c>
      <c r="E259" s="4" t="s">
        <v>2620</v>
      </c>
      <c r="F259" s="22">
        <v>1</v>
      </c>
      <c r="G259" s="7" t="s">
        <v>229</v>
      </c>
      <c r="H259" s="22">
        <v>1</v>
      </c>
      <c r="I259" s="27" t="s">
        <v>229</v>
      </c>
      <c r="J259" s="7">
        <v>0.7</v>
      </c>
      <c r="K259" s="7">
        <v>0.38</v>
      </c>
      <c r="L259" s="7">
        <v>7.0000000000000007E-2</v>
      </c>
      <c r="M259" s="7">
        <v>0.11</v>
      </c>
      <c r="O259" s="22">
        <v>111</v>
      </c>
      <c r="P259" s="5">
        <v>1</v>
      </c>
      <c r="Q259" s="5"/>
      <c r="R259" s="4" t="s">
        <v>572</v>
      </c>
      <c r="S259" s="4">
        <f>COUNT(Y259:BA259)</f>
        <v>0</v>
      </c>
      <c r="T259" s="4">
        <f>SUM(Y259:BA259)</f>
        <v>0</v>
      </c>
      <c r="U259" s="4">
        <f>COUNT(BB259:FL259)</f>
        <v>0</v>
      </c>
      <c r="V259" s="4">
        <f>SUM(BB259:FL259)</f>
        <v>0</v>
      </c>
    </row>
    <row r="260" spans="1:176" ht="12.95" customHeight="1">
      <c r="A260" s="8" t="s">
        <v>1749</v>
      </c>
      <c r="B260" s="4" t="s">
        <v>699</v>
      </c>
      <c r="C260" s="7">
        <v>7707</v>
      </c>
      <c r="D260" s="5" t="s">
        <v>1750</v>
      </c>
      <c r="E260" s="5" t="s">
        <v>1751</v>
      </c>
      <c r="F260" s="22">
        <v>1</v>
      </c>
      <c r="G260" s="22" t="s">
        <v>229</v>
      </c>
      <c r="H260" s="22">
        <v>1</v>
      </c>
      <c r="I260" s="27" t="s">
        <v>229</v>
      </c>
      <c r="J260" s="11">
        <v>2.89</v>
      </c>
      <c r="K260" s="11">
        <v>2.13</v>
      </c>
      <c r="L260" s="11">
        <v>7.0000000000000007E-2</v>
      </c>
      <c r="M260" s="7">
        <f>J260-L260-N260</f>
        <v>2.8000000000000003</v>
      </c>
      <c r="N260" s="4">
        <v>0.02</v>
      </c>
      <c r="O260" s="7">
        <v>107</v>
      </c>
      <c r="P260" s="4">
        <v>1</v>
      </c>
      <c r="Q260" s="4"/>
      <c r="R260" s="8" t="s">
        <v>1603</v>
      </c>
      <c r="S260" s="4">
        <f>COUNT(Y260:BA260)</f>
        <v>0</v>
      </c>
      <c r="T260" s="4">
        <f>SUM(Y260:BA260)</f>
        <v>0</v>
      </c>
      <c r="U260" s="4">
        <f>COUNT(BB260:FL260)</f>
        <v>1</v>
      </c>
      <c r="V260" s="4">
        <f>SUM(BB260:FL260)</f>
        <v>95</v>
      </c>
      <c r="Y260" s="9"/>
      <c r="AG260" s="9"/>
      <c r="AP260" s="9"/>
      <c r="AU260" s="9"/>
      <c r="AW260" s="9"/>
      <c r="AX260" s="9"/>
      <c r="AY260" s="9"/>
      <c r="AZ260" s="9"/>
      <c r="BA260" s="9"/>
      <c r="BD260" s="9"/>
      <c r="BH260" s="10">
        <v>95</v>
      </c>
      <c r="BL260" s="9"/>
      <c r="BN260" s="9"/>
      <c r="BO260" s="9"/>
      <c r="BQ260" s="9"/>
      <c r="BR260" s="9"/>
      <c r="BT260" s="9"/>
      <c r="BZ260" s="9"/>
      <c r="CB260" s="9"/>
      <c r="CD260" s="9"/>
      <c r="CH260" s="9"/>
      <c r="CJ260" s="9"/>
      <c r="CK260" s="9"/>
      <c r="CU260" s="9"/>
      <c r="CV260" s="9"/>
      <c r="DA260" s="9"/>
      <c r="DF260" s="9"/>
      <c r="DG260" s="9"/>
      <c r="DH260" s="9"/>
      <c r="DI260" s="9"/>
      <c r="DJ260" s="9"/>
      <c r="DK260" s="9"/>
      <c r="DL260" s="9"/>
      <c r="DM260" s="9"/>
      <c r="DN260" s="9"/>
      <c r="DO260" s="9"/>
      <c r="DP260" s="9"/>
      <c r="DQ260" s="9"/>
      <c r="DR260" s="9"/>
    </row>
    <row r="261" spans="1:176" ht="12.95" customHeight="1">
      <c r="A261" s="8" t="s">
        <v>1749</v>
      </c>
      <c r="B261" s="4" t="s">
        <v>699</v>
      </c>
      <c r="C261" s="7">
        <v>7707</v>
      </c>
      <c r="D261" s="5" t="s">
        <v>1752</v>
      </c>
      <c r="E261" s="5" t="s">
        <v>1753</v>
      </c>
      <c r="F261" s="22">
        <v>5</v>
      </c>
      <c r="G261" s="22" t="s">
        <v>228</v>
      </c>
      <c r="H261" s="22">
        <v>5</v>
      </c>
      <c r="I261" s="22" t="s">
        <v>228</v>
      </c>
      <c r="J261" s="7" t="s">
        <v>360</v>
      </c>
      <c r="K261" s="11">
        <v>1.54</v>
      </c>
      <c r="L261" s="7" t="s">
        <v>360</v>
      </c>
      <c r="M261" s="7" t="s">
        <v>360</v>
      </c>
      <c r="O261" s="7">
        <v>113</v>
      </c>
      <c r="P261" s="4">
        <v>1</v>
      </c>
      <c r="Q261" s="4"/>
      <c r="R261" s="8" t="s">
        <v>1603</v>
      </c>
      <c r="S261" s="4">
        <f>COUNT(Y261:BA261)</f>
        <v>0</v>
      </c>
      <c r="T261" s="4">
        <f>SUM(Y261:BA261)</f>
        <v>0</v>
      </c>
      <c r="U261" s="4">
        <f>COUNT(BB261:FL261)</f>
        <v>0</v>
      </c>
      <c r="V261" s="4">
        <f>SUM(BB261:FL261)</f>
        <v>0</v>
      </c>
      <c r="Y261" s="9"/>
      <c r="AG261" s="9"/>
      <c r="AP261" s="9"/>
      <c r="AU261" s="9"/>
      <c r="AW261" s="9"/>
      <c r="AX261" s="9"/>
      <c r="AY261" s="9"/>
      <c r="AZ261" s="9"/>
      <c r="BA261" s="9"/>
      <c r="BD261" s="9"/>
      <c r="BH261" s="9"/>
      <c r="BL261" s="9"/>
      <c r="BN261" s="9"/>
      <c r="BO261" s="9"/>
      <c r="BQ261" s="9"/>
      <c r="BR261" s="9"/>
      <c r="BT261" s="9"/>
      <c r="BZ261" s="9"/>
      <c r="CB261" s="9"/>
      <c r="CD261" s="9"/>
      <c r="CH261" s="9"/>
      <c r="CJ261" s="9"/>
      <c r="CK261" s="9"/>
      <c r="CU261" s="9"/>
      <c r="CV261" s="9"/>
      <c r="DA261" s="9"/>
      <c r="DF261" s="9"/>
      <c r="DG261" s="9"/>
      <c r="DH261" s="9"/>
      <c r="DI261" s="9"/>
      <c r="DJ261" s="9"/>
      <c r="DK261" s="9"/>
      <c r="DL261" s="9"/>
      <c r="DM261" s="9"/>
      <c r="DN261" s="9"/>
      <c r="DO261" s="9"/>
      <c r="DP261" s="9"/>
      <c r="DQ261" s="9"/>
      <c r="DR261" s="9"/>
    </row>
    <row r="262" spans="1:176" ht="12.95" customHeight="1">
      <c r="A262" s="4" t="s">
        <v>577</v>
      </c>
      <c r="B262" s="4" t="s">
        <v>569</v>
      </c>
      <c r="C262" s="7">
        <v>5819</v>
      </c>
      <c r="D262" s="5" t="s">
        <v>578</v>
      </c>
      <c r="E262" s="5" t="s">
        <v>579</v>
      </c>
      <c r="F262" s="27">
        <v>5</v>
      </c>
      <c r="G262" s="27" t="s">
        <v>228</v>
      </c>
      <c r="H262" s="27">
        <v>5</v>
      </c>
      <c r="I262" s="27" t="s">
        <v>228</v>
      </c>
      <c r="J262" s="7">
        <v>3.23</v>
      </c>
      <c r="K262" s="7">
        <v>2.41</v>
      </c>
      <c r="L262" s="7">
        <v>0.08</v>
      </c>
      <c r="M262" s="7">
        <f>J262-L262-N262</f>
        <v>3.15</v>
      </c>
      <c r="O262" s="7">
        <v>95</v>
      </c>
      <c r="P262" s="4">
        <v>1</v>
      </c>
      <c r="Q262" s="5"/>
      <c r="R262" s="4" t="s">
        <v>572</v>
      </c>
      <c r="S262" s="4">
        <f>COUNT(Y262:BA262)</f>
        <v>0</v>
      </c>
      <c r="T262" s="4">
        <f>SUM(Y262:BA262)</f>
        <v>0</v>
      </c>
      <c r="U262" s="4">
        <f>COUNT(BB262:FL262)</f>
        <v>0</v>
      </c>
      <c r="V262" s="4">
        <f>SUM(BB262:FL262)</f>
        <v>0</v>
      </c>
      <c r="FT262" s="4">
        <v>1</v>
      </c>
    </row>
    <row r="263" spans="1:176" ht="12.95" customHeight="1">
      <c r="A263" s="9" t="s">
        <v>2541</v>
      </c>
      <c r="B263" s="4" t="s">
        <v>636</v>
      </c>
      <c r="C263" s="7">
        <v>900</v>
      </c>
      <c r="D263" s="4" t="s">
        <v>2542</v>
      </c>
      <c r="E263" s="4" t="s">
        <v>2543</v>
      </c>
      <c r="F263" s="22">
        <v>1</v>
      </c>
      <c r="G263" s="7" t="s">
        <v>229</v>
      </c>
      <c r="H263" s="22">
        <v>1</v>
      </c>
      <c r="I263" s="27" t="s">
        <v>229</v>
      </c>
      <c r="J263" s="7">
        <v>1.79</v>
      </c>
      <c r="K263" s="7">
        <v>1.3</v>
      </c>
      <c r="L263" s="7">
        <v>0.18</v>
      </c>
      <c r="M263" s="7">
        <v>0.31</v>
      </c>
      <c r="O263" s="7">
        <v>95</v>
      </c>
      <c r="P263" s="5">
        <v>1</v>
      </c>
      <c r="Q263" s="5"/>
      <c r="R263" s="4" t="s">
        <v>572</v>
      </c>
      <c r="S263" s="4">
        <f>COUNT(Y263:BA263)</f>
        <v>0</v>
      </c>
      <c r="T263" s="4">
        <f>SUM(Y263:BA263)</f>
        <v>0</v>
      </c>
      <c r="U263" s="4">
        <f>COUNT(BB263:FL263)</f>
        <v>0</v>
      </c>
      <c r="V263" s="4">
        <f>SUM(BB263:FL263)</f>
        <v>0</v>
      </c>
    </row>
    <row r="264" spans="1:176" ht="12.95" customHeight="1">
      <c r="A264" s="4" t="s">
        <v>305</v>
      </c>
      <c r="B264" s="4" t="s">
        <v>225</v>
      </c>
      <c r="C264" s="7">
        <v>10</v>
      </c>
      <c r="D264" s="5" t="s">
        <v>306</v>
      </c>
      <c r="E264" s="5" t="s">
        <v>307</v>
      </c>
      <c r="F264" s="27">
        <v>1</v>
      </c>
      <c r="G264" s="27" t="s">
        <v>229</v>
      </c>
      <c r="H264" s="27">
        <v>1</v>
      </c>
      <c r="I264" s="27" t="s">
        <v>229</v>
      </c>
      <c r="J264" s="7">
        <v>0.46</v>
      </c>
      <c r="K264" s="7">
        <v>0.1</v>
      </c>
      <c r="L264" s="7">
        <v>0.02</v>
      </c>
      <c r="M264" s="7">
        <f>J264-L264-N264</f>
        <v>0.44</v>
      </c>
      <c r="O264" s="7">
        <v>214</v>
      </c>
      <c r="P264" s="4">
        <v>1</v>
      </c>
      <c r="Q264" s="4"/>
      <c r="R264" s="4" t="s">
        <v>230</v>
      </c>
      <c r="S264" s="4">
        <f>COUNT(Y264:BA264)</f>
        <v>0</v>
      </c>
      <c r="T264" s="4">
        <f>SUM(Y264:BA264)</f>
        <v>0</v>
      </c>
      <c r="U264" s="4">
        <f>COUNT(BB264:FL264)</f>
        <v>0</v>
      </c>
      <c r="V264" s="4">
        <f>SUM(BB264:FL264)</f>
        <v>0</v>
      </c>
      <c r="AW264" s="4"/>
    </row>
    <row r="265" spans="1:176" ht="12.95" customHeight="1">
      <c r="A265" s="4" t="s">
        <v>308</v>
      </c>
      <c r="B265" s="4" t="s">
        <v>225</v>
      </c>
      <c r="C265" s="7">
        <v>196</v>
      </c>
      <c r="D265" s="5" t="s">
        <v>309</v>
      </c>
      <c r="E265" s="5" t="s">
        <v>310</v>
      </c>
      <c r="F265" s="27">
        <v>1</v>
      </c>
      <c r="G265" s="27" t="s">
        <v>229</v>
      </c>
      <c r="H265" s="27">
        <v>1</v>
      </c>
      <c r="I265" s="27" t="s">
        <v>229</v>
      </c>
      <c r="J265" s="7">
        <v>2.81</v>
      </c>
      <c r="K265" s="7">
        <v>0.65</v>
      </c>
      <c r="L265" s="7">
        <v>0.03</v>
      </c>
      <c r="M265" s="7">
        <f>J265-L265-N265</f>
        <v>2.7800000000000002</v>
      </c>
      <c r="O265" s="7">
        <v>242</v>
      </c>
      <c r="P265" s="4">
        <v>1</v>
      </c>
      <c r="Q265" s="4"/>
      <c r="R265" s="4" t="s">
        <v>230</v>
      </c>
      <c r="S265" s="4">
        <f>COUNT(Y265:BA265)</f>
        <v>0</v>
      </c>
      <c r="T265" s="4">
        <f>SUM(Y265:BA265)</f>
        <v>0</v>
      </c>
      <c r="U265" s="4">
        <f>COUNT(BB265:FL265)</f>
        <v>0</v>
      </c>
      <c r="V265" s="4">
        <f>SUM(BB265:FL265)</f>
        <v>0</v>
      </c>
      <c r="AW265" s="4"/>
    </row>
    <row r="266" spans="1:176" ht="12.95" customHeight="1">
      <c r="A266" s="4" t="s">
        <v>311</v>
      </c>
      <c r="B266" s="4" t="s">
        <v>225</v>
      </c>
      <c r="C266" s="7">
        <v>216</v>
      </c>
      <c r="D266" s="5" t="s">
        <v>312</v>
      </c>
      <c r="E266" s="5" t="s">
        <v>313</v>
      </c>
      <c r="F266" s="27">
        <v>1</v>
      </c>
      <c r="G266" s="27" t="s">
        <v>229</v>
      </c>
      <c r="H266" s="27">
        <v>1</v>
      </c>
      <c r="I266" s="27" t="s">
        <v>229</v>
      </c>
      <c r="J266" s="7">
        <v>0.99</v>
      </c>
      <c r="K266" s="7">
        <v>0.28999999999999998</v>
      </c>
      <c r="L266" s="7">
        <v>0.16</v>
      </c>
      <c r="M266" s="7">
        <f>J266-L266-N266</f>
        <v>0.83</v>
      </c>
      <c r="O266" s="7">
        <v>218</v>
      </c>
      <c r="P266" s="4">
        <v>1</v>
      </c>
      <c r="Q266" s="4"/>
      <c r="R266" s="4" t="s">
        <v>230</v>
      </c>
      <c r="S266" s="4">
        <f>COUNT(Y266:BA266)</f>
        <v>0</v>
      </c>
      <c r="T266" s="4">
        <f>SUM(Y266:BA266)</f>
        <v>0</v>
      </c>
      <c r="U266" s="4">
        <f>COUNT(BB266:FL266)</f>
        <v>0</v>
      </c>
      <c r="V266" s="4">
        <f>SUM(BB266:FL266)</f>
        <v>0</v>
      </c>
      <c r="AW266" s="4"/>
    </row>
    <row r="267" spans="1:176" ht="12.95" customHeight="1">
      <c r="A267" s="9" t="s">
        <v>2356</v>
      </c>
      <c r="B267" s="4" t="s">
        <v>984</v>
      </c>
      <c r="C267" s="7">
        <v>2486</v>
      </c>
      <c r="D267" s="4" t="s">
        <v>2357</v>
      </c>
      <c r="E267" s="4" t="s">
        <v>2358</v>
      </c>
      <c r="F267" s="27">
        <v>4</v>
      </c>
      <c r="G267" s="7" t="s">
        <v>423</v>
      </c>
      <c r="H267" s="22">
        <v>1</v>
      </c>
      <c r="I267" s="7" t="s">
        <v>229</v>
      </c>
      <c r="J267" s="7">
        <v>1.41</v>
      </c>
      <c r="K267" s="7">
        <v>1.37</v>
      </c>
      <c r="L267" s="7">
        <v>0</v>
      </c>
      <c r="M267" s="7">
        <v>0.02</v>
      </c>
      <c r="N267" s="4">
        <v>0.02</v>
      </c>
      <c r="O267" s="7">
        <v>127</v>
      </c>
      <c r="P267" s="5">
        <v>1</v>
      </c>
      <c r="Q267" s="5"/>
      <c r="R267" s="4" t="s">
        <v>572</v>
      </c>
      <c r="S267" s="4">
        <f>COUNT(Y267:BA267)</f>
        <v>0</v>
      </c>
      <c r="T267" s="4">
        <f>SUM(Y267:BA267)</f>
        <v>0</v>
      </c>
      <c r="U267" s="4">
        <f>COUNT(BB267:FL267)</f>
        <v>0</v>
      </c>
      <c r="V267" s="4">
        <f>SUM(BB267:FL267)</f>
        <v>0</v>
      </c>
    </row>
    <row r="268" spans="1:176" ht="12.95" customHeight="1">
      <c r="A268" s="4" t="s">
        <v>1011</v>
      </c>
      <c r="B268" s="4" t="s">
        <v>997</v>
      </c>
      <c r="C268" s="7">
        <v>225</v>
      </c>
      <c r="D268" s="5" t="s">
        <v>1012</v>
      </c>
      <c r="E268" s="5" t="s">
        <v>1013</v>
      </c>
      <c r="F268" s="27">
        <v>1</v>
      </c>
      <c r="G268" s="22" t="s">
        <v>229</v>
      </c>
      <c r="H268" s="27">
        <v>1</v>
      </c>
      <c r="I268" s="27" t="s">
        <v>229</v>
      </c>
      <c r="J268" s="7">
        <v>0.99</v>
      </c>
      <c r="K268" s="7">
        <v>0.33</v>
      </c>
      <c r="L268" s="7">
        <v>0.48</v>
      </c>
      <c r="M268" s="7">
        <f>J268-L268-N268</f>
        <v>0.51</v>
      </c>
      <c r="O268" s="7">
        <v>168</v>
      </c>
      <c r="P268" s="4">
        <v>1</v>
      </c>
      <c r="Q268" s="5"/>
      <c r="S268" s="4">
        <f>COUNT(Y268:BA268)</f>
        <v>1</v>
      </c>
      <c r="T268" s="4">
        <f>SUM(Y268:BA268)</f>
        <v>35</v>
      </c>
      <c r="U268" s="4">
        <f>COUNT(BB268:FL268)</f>
        <v>1</v>
      </c>
      <c r="V268" s="4">
        <f>SUM(BB268:FL268)</f>
        <v>1</v>
      </c>
      <c r="AG268" s="4">
        <v>35</v>
      </c>
      <c r="CQ268" s="4">
        <v>1</v>
      </c>
    </row>
    <row r="269" spans="1:176" ht="12.95" customHeight="1">
      <c r="A269" s="4" t="s">
        <v>314</v>
      </c>
      <c r="B269" s="4" t="s">
        <v>225</v>
      </c>
      <c r="C269" s="7">
        <v>98</v>
      </c>
      <c r="D269" s="5" t="s">
        <v>315</v>
      </c>
      <c r="E269" s="5" t="s">
        <v>316</v>
      </c>
      <c r="F269" s="27">
        <v>1</v>
      </c>
      <c r="G269" s="27" t="s">
        <v>229</v>
      </c>
      <c r="H269" s="27">
        <v>1</v>
      </c>
      <c r="I269" s="27" t="s">
        <v>229</v>
      </c>
      <c r="J269" s="7">
        <v>0.86</v>
      </c>
      <c r="K269" s="7">
        <v>0.37</v>
      </c>
      <c r="L269" s="7">
        <v>0.02</v>
      </c>
      <c r="M269" s="7">
        <f>J269-L269-N269</f>
        <v>0.84</v>
      </c>
      <c r="O269" s="7">
        <v>181</v>
      </c>
      <c r="P269" s="4">
        <v>1</v>
      </c>
      <c r="Q269" s="4"/>
      <c r="R269" s="4" t="s">
        <v>240</v>
      </c>
      <c r="S269" s="4">
        <f>COUNT(Y269:BA269)</f>
        <v>0</v>
      </c>
      <c r="T269" s="4">
        <f>SUM(Y269:BA269)</f>
        <v>0</v>
      </c>
      <c r="U269" s="4">
        <f>COUNT(BB269:FL269)</f>
        <v>0</v>
      </c>
      <c r="V269" s="4">
        <f>SUM(BB269:FL269)</f>
        <v>0</v>
      </c>
      <c r="AW269" s="4"/>
    </row>
    <row r="270" spans="1:176" ht="12.95" customHeight="1">
      <c r="A270" s="8" t="s">
        <v>616</v>
      </c>
      <c r="B270" s="4" t="s">
        <v>601</v>
      </c>
      <c r="C270" s="7">
        <v>857</v>
      </c>
      <c r="D270" s="5" t="s">
        <v>617</v>
      </c>
      <c r="E270" s="5" t="s">
        <v>618</v>
      </c>
      <c r="F270" s="27">
        <v>1</v>
      </c>
      <c r="G270" s="22" t="s">
        <v>229</v>
      </c>
      <c r="H270" s="27">
        <v>1</v>
      </c>
      <c r="I270" s="27" t="s">
        <v>229</v>
      </c>
      <c r="J270" s="11">
        <v>0.34</v>
      </c>
      <c r="K270" s="11">
        <v>0.19</v>
      </c>
      <c r="L270" s="11">
        <v>0.01</v>
      </c>
      <c r="M270" s="7">
        <f>J270-L270-N270</f>
        <v>0.33</v>
      </c>
      <c r="N270" s="8"/>
      <c r="O270" s="11">
        <v>212</v>
      </c>
      <c r="P270" s="4">
        <v>1</v>
      </c>
      <c r="Q270" s="5"/>
      <c r="R270" s="4" t="s">
        <v>572</v>
      </c>
      <c r="S270" s="4">
        <f>COUNT(Y270:BA270)</f>
        <v>0</v>
      </c>
      <c r="T270" s="4">
        <f>SUM(Y270:BA270)</f>
        <v>0</v>
      </c>
      <c r="U270" s="4">
        <f>COUNT(BB270:FL270)</f>
        <v>0</v>
      </c>
      <c r="V270" s="4">
        <f>SUM(BB270:FL270)</f>
        <v>0</v>
      </c>
      <c r="AP270" s="4" t="s">
        <v>619</v>
      </c>
    </row>
    <row r="271" spans="1:176" ht="12.95" customHeight="1">
      <c r="A271" s="4" t="s">
        <v>856</v>
      </c>
      <c r="B271" s="4" t="s">
        <v>809</v>
      </c>
      <c r="C271" s="7">
        <v>49</v>
      </c>
      <c r="D271" s="5" t="s">
        <v>857</v>
      </c>
      <c r="E271" s="5" t="s">
        <v>858</v>
      </c>
      <c r="F271" s="27">
        <v>2</v>
      </c>
      <c r="G271" s="27" t="s">
        <v>379</v>
      </c>
      <c r="H271" s="27">
        <v>1</v>
      </c>
      <c r="I271" s="27" t="s">
        <v>229</v>
      </c>
      <c r="J271" s="7" t="s">
        <v>360</v>
      </c>
      <c r="K271" s="7" t="s">
        <v>360</v>
      </c>
      <c r="L271" s="7" t="s">
        <v>360</v>
      </c>
      <c r="M271" s="7" t="s">
        <v>360</v>
      </c>
      <c r="O271" s="7">
        <v>391</v>
      </c>
      <c r="P271" s="4">
        <v>1</v>
      </c>
      <c r="Q271" s="4"/>
      <c r="R271" s="4" t="s">
        <v>572</v>
      </c>
      <c r="S271" s="4">
        <f>COUNT(Y271:BA271)</f>
        <v>0</v>
      </c>
      <c r="T271" s="4">
        <f>SUM(Y271:BA271)</f>
        <v>0</v>
      </c>
      <c r="U271" s="4">
        <f>COUNT(BB271:FL271)</f>
        <v>0</v>
      </c>
      <c r="V271" s="4">
        <f>SUM(BB271:FL271)</f>
        <v>0</v>
      </c>
      <c r="AW271" s="4"/>
    </row>
    <row r="272" spans="1:176" ht="12.95" customHeight="1">
      <c r="A272" s="8" t="s">
        <v>1754</v>
      </c>
      <c r="B272" s="4" t="s">
        <v>225</v>
      </c>
      <c r="C272" s="7">
        <v>586</v>
      </c>
      <c r="D272" s="5" t="s">
        <v>1755</v>
      </c>
      <c r="E272" s="5" t="s">
        <v>1756</v>
      </c>
      <c r="F272" s="22">
        <v>1</v>
      </c>
      <c r="G272" s="22" t="s">
        <v>229</v>
      </c>
      <c r="H272" s="22">
        <v>1</v>
      </c>
      <c r="I272" s="27" t="s">
        <v>229</v>
      </c>
      <c r="J272" s="7">
        <v>2.0299999999999998</v>
      </c>
      <c r="L272" s="7">
        <v>1.02</v>
      </c>
      <c r="M272" s="7">
        <f>J272-L272-N272</f>
        <v>0.98999999999999977</v>
      </c>
      <c r="N272" s="4">
        <v>0.02</v>
      </c>
      <c r="O272" s="7">
        <v>94</v>
      </c>
      <c r="P272" s="4">
        <v>1</v>
      </c>
      <c r="Q272" s="4"/>
      <c r="R272" s="8" t="s">
        <v>1603</v>
      </c>
      <c r="S272" s="4">
        <f>COUNT(Y272:BA272)</f>
        <v>0</v>
      </c>
      <c r="T272" s="4">
        <f>SUM(Y272:BA272)</f>
        <v>0</v>
      </c>
      <c r="U272" s="4">
        <f>COUNT(BB272:FL272)</f>
        <v>0</v>
      </c>
      <c r="V272" s="4">
        <f>SUM(BB272:FL272)</f>
        <v>0</v>
      </c>
      <c r="Y272" s="9"/>
      <c r="AG272" s="9"/>
      <c r="AP272" s="9"/>
      <c r="AU272" s="9"/>
      <c r="AW272" s="9"/>
      <c r="AX272" s="9"/>
      <c r="AY272" s="9"/>
      <c r="AZ272" s="9"/>
      <c r="BA272" s="9"/>
      <c r="BD272" s="9"/>
      <c r="BH272" s="9"/>
      <c r="BL272" s="9"/>
      <c r="BN272" s="9"/>
      <c r="BO272" s="9"/>
      <c r="BQ272" s="9"/>
      <c r="BR272" s="9"/>
      <c r="BT272" s="9"/>
      <c r="BZ272" s="9"/>
      <c r="CB272" s="9"/>
      <c r="CD272" s="9"/>
      <c r="CH272" s="9"/>
      <c r="CJ272" s="9"/>
      <c r="CK272" s="9"/>
      <c r="CU272" s="9"/>
      <c r="CV272" s="9"/>
      <c r="DA272" s="9"/>
      <c r="DF272" s="9"/>
      <c r="DG272" s="9"/>
      <c r="DH272" s="9"/>
      <c r="DI272" s="9"/>
      <c r="DJ272" s="9"/>
      <c r="DK272" s="9"/>
      <c r="DL272" s="9"/>
      <c r="DM272" s="9"/>
      <c r="DN272" s="9"/>
      <c r="DO272" s="9"/>
      <c r="DP272" s="9"/>
      <c r="DQ272" s="9"/>
      <c r="DR272" s="9"/>
    </row>
    <row r="273" spans="1:122" ht="12.95" customHeight="1">
      <c r="A273" s="8" t="s">
        <v>1754</v>
      </c>
      <c r="B273" s="4" t="s">
        <v>225</v>
      </c>
      <c r="C273" s="7">
        <v>586</v>
      </c>
      <c r="D273" s="5" t="s">
        <v>1757</v>
      </c>
      <c r="E273" s="5" t="s">
        <v>1758</v>
      </c>
      <c r="F273" s="22">
        <v>5</v>
      </c>
      <c r="G273" s="22" t="s">
        <v>228</v>
      </c>
      <c r="H273" s="22">
        <v>1</v>
      </c>
      <c r="I273" s="22" t="s">
        <v>229</v>
      </c>
      <c r="J273" s="11">
        <v>0.17</v>
      </c>
      <c r="K273" s="11">
        <v>7.0000000000000007E-2</v>
      </c>
      <c r="L273" s="11">
        <v>0.03</v>
      </c>
      <c r="M273" s="7">
        <f>J273-L273-N273</f>
        <v>0.14000000000000001</v>
      </c>
      <c r="O273" s="7">
        <v>94</v>
      </c>
      <c r="P273" s="4">
        <v>1</v>
      </c>
      <c r="Q273" s="4"/>
      <c r="R273" s="8" t="s">
        <v>1603</v>
      </c>
      <c r="S273" s="4">
        <f>COUNT(Y273:BA273)</f>
        <v>0</v>
      </c>
      <c r="T273" s="4">
        <f>SUM(Y273:BA273)</f>
        <v>0</v>
      </c>
      <c r="U273" s="4">
        <f>COUNT(BB273:FL273)</f>
        <v>0</v>
      </c>
      <c r="V273" s="4">
        <f>SUM(BB273:FL273)</f>
        <v>0</v>
      </c>
      <c r="Y273" s="9"/>
      <c r="AG273" s="9"/>
      <c r="AP273" s="9"/>
      <c r="AU273" s="9"/>
      <c r="AW273" s="9"/>
      <c r="AX273" s="9"/>
      <c r="AY273" s="9"/>
      <c r="AZ273" s="9"/>
      <c r="BA273" s="9"/>
      <c r="BD273" s="9"/>
      <c r="BH273" s="9"/>
      <c r="BL273" s="9"/>
      <c r="BN273" s="9"/>
      <c r="BO273" s="9"/>
      <c r="BQ273" s="9"/>
      <c r="BR273" s="9"/>
      <c r="BT273" s="9"/>
      <c r="BZ273" s="9"/>
      <c r="CB273" s="9"/>
      <c r="CD273" s="9"/>
      <c r="CH273" s="9"/>
      <c r="CJ273" s="9"/>
      <c r="CK273" s="9"/>
      <c r="CU273" s="9"/>
      <c r="CV273" s="9"/>
      <c r="DA273" s="9"/>
      <c r="DF273" s="9"/>
      <c r="DG273" s="9"/>
      <c r="DH273" s="9"/>
      <c r="DI273" s="9"/>
      <c r="DJ273" s="9"/>
      <c r="DK273" s="9"/>
      <c r="DL273" s="9"/>
      <c r="DM273" s="9"/>
      <c r="DN273" s="9"/>
      <c r="DO273" s="9"/>
      <c r="DP273" s="9"/>
      <c r="DQ273" s="9"/>
      <c r="DR273" s="9"/>
    </row>
    <row r="274" spans="1:122" ht="12.95" customHeight="1">
      <c r="A274" s="15" t="s">
        <v>2621</v>
      </c>
      <c r="B274" s="4" t="s">
        <v>1469</v>
      </c>
      <c r="C274" s="7">
        <v>930</v>
      </c>
      <c r="D274" s="4" t="s">
        <v>2622</v>
      </c>
      <c r="E274" s="4" t="s">
        <v>2623</v>
      </c>
      <c r="F274" s="27">
        <v>3</v>
      </c>
      <c r="G274" s="7" t="s">
        <v>576</v>
      </c>
      <c r="H274" s="22">
        <v>1</v>
      </c>
      <c r="I274" s="7" t="s">
        <v>229</v>
      </c>
      <c r="J274" s="7" t="s">
        <v>360</v>
      </c>
      <c r="K274" s="7" t="s">
        <v>360</v>
      </c>
      <c r="L274" s="7" t="s">
        <v>360</v>
      </c>
      <c r="M274" s="7" t="s">
        <v>360</v>
      </c>
      <c r="O274" s="22">
        <v>118</v>
      </c>
      <c r="P274" s="5">
        <v>1</v>
      </c>
      <c r="Q274" s="5"/>
      <c r="R274" s="4" t="s">
        <v>572</v>
      </c>
      <c r="S274" s="4">
        <f>COUNT(Y274:BA274)</f>
        <v>0</v>
      </c>
      <c r="T274" s="4">
        <f>SUM(Y274:BA274)</f>
        <v>0</v>
      </c>
      <c r="U274" s="4">
        <f>COUNT(BB274:FL274)</f>
        <v>1</v>
      </c>
      <c r="V274" s="4">
        <f>SUM(BB274:FL274)</f>
        <v>10000</v>
      </c>
      <c r="BO274" s="4">
        <v>10000</v>
      </c>
    </row>
    <row r="275" spans="1:122" ht="12.95" customHeight="1">
      <c r="A275" s="15" t="s">
        <v>2621</v>
      </c>
      <c r="B275" s="4" t="s">
        <v>1469</v>
      </c>
      <c r="C275" s="7">
        <v>930</v>
      </c>
      <c r="D275" s="4" t="s">
        <v>2624</v>
      </c>
      <c r="E275" s="4" t="s">
        <v>2625</v>
      </c>
      <c r="F275" s="22">
        <v>1</v>
      </c>
      <c r="G275" s="7" t="s">
        <v>229</v>
      </c>
      <c r="H275" s="22">
        <v>1</v>
      </c>
      <c r="I275" s="27" t="s">
        <v>229</v>
      </c>
      <c r="J275" s="7">
        <v>1.58</v>
      </c>
      <c r="K275" s="7">
        <v>0.64</v>
      </c>
      <c r="L275" s="7">
        <v>0</v>
      </c>
      <c r="M275" s="7">
        <v>0.65</v>
      </c>
      <c r="O275" s="22">
        <v>119</v>
      </c>
      <c r="P275" s="5">
        <v>1</v>
      </c>
      <c r="Q275" s="5"/>
      <c r="R275" s="4" t="s">
        <v>572</v>
      </c>
      <c r="S275" s="4">
        <f>COUNT(Y275:BA275)</f>
        <v>0</v>
      </c>
      <c r="T275" s="4">
        <f>SUM(Y275:BA275)</f>
        <v>0</v>
      </c>
      <c r="U275" s="4">
        <f>COUNT(BB275:FL275)</f>
        <v>1</v>
      </c>
      <c r="V275" s="4">
        <f>SUM(BB275:FL275)</f>
        <v>10000</v>
      </c>
      <c r="BO275" s="4">
        <v>10000</v>
      </c>
    </row>
    <row r="276" spans="1:122" ht="12.95" customHeight="1">
      <c r="A276" s="9" t="s">
        <v>2285</v>
      </c>
      <c r="B276" s="4" t="s">
        <v>1117</v>
      </c>
      <c r="C276" s="7">
        <v>1102</v>
      </c>
      <c r="D276" s="4" t="s">
        <v>2286</v>
      </c>
      <c r="E276" s="4" t="s">
        <v>2287</v>
      </c>
      <c r="F276" s="22">
        <v>1</v>
      </c>
      <c r="G276" s="7" t="s">
        <v>229</v>
      </c>
      <c r="H276" s="22">
        <v>1</v>
      </c>
      <c r="I276" s="27" t="s">
        <v>229</v>
      </c>
      <c r="J276" s="7">
        <v>1.03</v>
      </c>
      <c r="K276" s="7">
        <v>0.49</v>
      </c>
      <c r="L276" s="7">
        <v>0.13</v>
      </c>
      <c r="M276" s="7">
        <v>0.41</v>
      </c>
      <c r="O276" s="7">
        <v>198</v>
      </c>
      <c r="P276" s="5">
        <v>1</v>
      </c>
      <c r="Q276" s="5"/>
      <c r="R276" s="4" t="s">
        <v>572</v>
      </c>
      <c r="S276" s="4">
        <f>COUNT(Y276:BA276)</f>
        <v>0</v>
      </c>
      <c r="T276" s="4">
        <f>SUM(Y276:BA276)</f>
        <v>0</v>
      </c>
      <c r="U276" s="4">
        <f>COUNT(BB276:FL276)</f>
        <v>0</v>
      </c>
      <c r="V276" s="4">
        <f>SUM(BB276:FL276)</f>
        <v>0</v>
      </c>
    </row>
    <row r="277" spans="1:122" ht="12.95" customHeight="1">
      <c r="A277" s="9" t="s">
        <v>2603</v>
      </c>
      <c r="B277" s="4" t="s">
        <v>569</v>
      </c>
      <c r="C277" s="7">
        <v>1330</v>
      </c>
      <c r="D277" s="4" t="s">
        <v>2604</v>
      </c>
      <c r="E277" s="4" t="s">
        <v>2605</v>
      </c>
      <c r="F277" s="22">
        <v>1</v>
      </c>
      <c r="G277" s="7" t="s">
        <v>229</v>
      </c>
      <c r="H277" s="22">
        <v>1</v>
      </c>
      <c r="I277" s="27" t="s">
        <v>229</v>
      </c>
      <c r="J277" s="7">
        <v>1.22</v>
      </c>
      <c r="K277" s="7">
        <v>1.03</v>
      </c>
      <c r="L277" s="7">
        <v>0.19</v>
      </c>
      <c r="M277" s="7">
        <v>0.05</v>
      </c>
      <c r="O277" s="7">
        <v>106</v>
      </c>
      <c r="P277" s="5">
        <v>1</v>
      </c>
      <c r="Q277" s="5"/>
      <c r="R277" s="4" t="s">
        <v>572</v>
      </c>
      <c r="S277" s="4">
        <f>COUNT(Y277:BA277)</f>
        <v>0</v>
      </c>
      <c r="T277" s="4">
        <f>SUM(Y277:BA277)</f>
        <v>0</v>
      </c>
      <c r="U277" s="4">
        <f>COUNT(BB277:FL277)</f>
        <v>0</v>
      </c>
      <c r="V277" s="4">
        <f>SUM(BB277:FL277)</f>
        <v>0</v>
      </c>
    </row>
    <row r="278" spans="1:122" ht="12.95" customHeight="1">
      <c r="A278" s="9" t="s">
        <v>2591</v>
      </c>
      <c r="B278" s="4" t="s">
        <v>569</v>
      </c>
      <c r="D278" s="4" t="s">
        <v>2592</v>
      </c>
      <c r="E278" s="4" t="s">
        <v>2593</v>
      </c>
      <c r="F278" s="27">
        <v>3</v>
      </c>
      <c r="G278" s="7" t="s">
        <v>576</v>
      </c>
      <c r="H278" s="27">
        <v>3</v>
      </c>
      <c r="I278" s="7" t="s">
        <v>576</v>
      </c>
      <c r="J278" s="7">
        <v>1.35</v>
      </c>
      <c r="K278" s="7">
        <v>0.51</v>
      </c>
      <c r="L278" s="7">
        <v>0.45</v>
      </c>
      <c r="M278" s="7">
        <v>0.39</v>
      </c>
      <c r="N278" s="4">
        <v>0.04</v>
      </c>
      <c r="O278" s="7">
        <v>91</v>
      </c>
      <c r="P278" s="5">
        <v>1</v>
      </c>
      <c r="Q278" s="5"/>
      <c r="R278" s="4" t="s">
        <v>572</v>
      </c>
      <c r="S278" s="4">
        <f>COUNT(Y278:BA278)</f>
        <v>0</v>
      </c>
      <c r="T278" s="4">
        <f>SUM(Y278:BA278)</f>
        <v>0</v>
      </c>
      <c r="U278" s="4">
        <f>COUNT(BB278:FL278)</f>
        <v>0</v>
      </c>
      <c r="V278" s="4">
        <f>SUM(BB278:FL278)</f>
        <v>0</v>
      </c>
    </row>
    <row r="279" spans="1:122" ht="12.95" customHeight="1">
      <c r="A279" s="4" t="s">
        <v>3094</v>
      </c>
      <c r="B279" s="17" t="s">
        <v>225</v>
      </c>
      <c r="C279" s="7">
        <v>2790</v>
      </c>
      <c r="D279" s="4" t="s">
        <v>3095</v>
      </c>
      <c r="E279" s="4" t="s">
        <v>3096</v>
      </c>
      <c r="F279" s="22">
        <v>1</v>
      </c>
      <c r="G279" s="7" t="s">
        <v>229</v>
      </c>
      <c r="H279" s="22">
        <v>1</v>
      </c>
      <c r="I279" s="27" t="s">
        <v>229</v>
      </c>
      <c r="J279" s="7">
        <v>2.66</v>
      </c>
      <c r="K279" s="7">
        <v>1.49</v>
      </c>
      <c r="L279" s="7">
        <v>0.08</v>
      </c>
      <c r="M279" s="7">
        <v>1.39</v>
      </c>
      <c r="N279" s="4">
        <v>0.03</v>
      </c>
      <c r="O279" s="7">
        <v>120</v>
      </c>
      <c r="P279" s="7">
        <v>1</v>
      </c>
      <c r="R279" s="5" t="s">
        <v>1613</v>
      </c>
      <c r="S279" s="4">
        <f>COUNT(Y279:BA279)</f>
        <v>0</v>
      </c>
      <c r="T279" s="4">
        <f>SUM(Y279:BA279)</f>
        <v>0</v>
      </c>
      <c r="U279" s="4">
        <f>COUNT(BB279:FL279)</f>
        <v>2</v>
      </c>
      <c r="V279" s="4">
        <f>SUM(BB279:FL279)</f>
        <v>1000</v>
      </c>
      <c r="BS279" s="4">
        <v>500</v>
      </c>
      <c r="BT279" s="4">
        <v>500</v>
      </c>
    </row>
    <row r="280" spans="1:122" ht="12.95" customHeight="1">
      <c r="A280" s="9" t="s">
        <v>2476</v>
      </c>
      <c r="B280" s="4" t="s">
        <v>1469</v>
      </c>
      <c r="C280" s="7">
        <v>1718</v>
      </c>
      <c r="D280" s="4" t="s">
        <v>2477</v>
      </c>
      <c r="E280" s="4" t="s">
        <v>2478</v>
      </c>
      <c r="F280" s="22">
        <v>1</v>
      </c>
      <c r="G280" s="7" t="s">
        <v>229</v>
      </c>
      <c r="H280" s="22">
        <v>1</v>
      </c>
      <c r="I280" s="27" t="s">
        <v>229</v>
      </c>
      <c r="J280" s="7">
        <v>3.01</v>
      </c>
      <c r="K280" s="7">
        <v>1.47</v>
      </c>
      <c r="L280" s="7">
        <v>0.14000000000000001</v>
      </c>
      <c r="M280" s="7">
        <v>1.4</v>
      </c>
      <c r="O280" s="7">
        <v>142</v>
      </c>
      <c r="P280" s="5">
        <v>1</v>
      </c>
      <c r="Q280" s="5"/>
      <c r="R280" s="4" t="s">
        <v>572</v>
      </c>
      <c r="S280" s="4">
        <f>COUNT(Y280:BA280)</f>
        <v>0</v>
      </c>
      <c r="T280" s="4">
        <f>SUM(Y280:BA280)</f>
        <v>0</v>
      </c>
      <c r="U280" s="4">
        <f>COUNT(BB280:FL280)</f>
        <v>0</v>
      </c>
      <c r="V280" s="4">
        <f>SUM(BB280:FL280)</f>
        <v>0</v>
      </c>
    </row>
    <row r="281" spans="1:122" ht="12.95" customHeight="1">
      <c r="A281" s="8" t="s">
        <v>1759</v>
      </c>
      <c r="B281" s="4" t="s">
        <v>225</v>
      </c>
      <c r="C281" s="7">
        <v>873</v>
      </c>
      <c r="D281" s="5" t="s">
        <v>1760</v>
      </c>
      <c r="E281" s="5" t="s">
        <v>1761</v>
      </c>
      <c r="F281" s="22">
        <v>1</v>
      </c>
      <c r="G281" s="22" t="s">
        <v>229</v>
      </c>
      <c r="H281" s="22">
        <v>1</v>
      </c>
      <c r="I281" s="27" t="s">
        <v>229</v>
      </c>
      <c r="J281" s="11">
        <v>1.19</v>
      </c>
      <c r="K281" s="11">
        <v>0.56999999999999995</v>
      </c>
      <c r="L281" s="11">
        <v>0.05</v>
      </c>
      <c r="M281" s="7">
        <f>J281-L281-N281</f>
        <v>1.1399999999999999</v>
      </c>
      <c r="O281" s="7">
        <v>97</v>
      </c>
      <c r="P281" s="4">
        <v>1</v>
      </c>
      <c r="Q281" s="4"/>
      <c r="R281" s="8" t="s">
        <v>1613</v>
      </c>
      <c r="S281" s="4">
        <f>COUNT(Y281:BA281)</f>
        <v>0</v>
      </c>
      <c r="T281" s="4">
        <f>SUM(Y281:BA281)</f>
        <v>0</v>
      </c>
      <c r="U281" s="4">
        <f>COUNT(BB281:FL281)</f>
        <v>0</v>
      </c>
      <c r="V281" s="4">
        <f>SUM(BB281:FL281)</f>
        <v>0</v>
      </c>
      <c r="Y281" s="9"/>
      <c r="AG281" s="9"/>
      <c r="AP281" s="9"/>
      <c r="AU281" s="9"/>
      <c r="AW281" s="9"/>
      <c r="AX281" s="9"/>
      <c r="AY281" s="9"/>
      <c r="AZ281" s="9"/>
      <c r="BA281" s="9"/>
      <c r="BD281" s="9"/>
      <c r="BH281" s="9"/>
      <c r="BL281" s="9"/>
      <c r="BN281" s="9"/>
      <c r="BO281" s="9"/>
      <c r="BQ281" s="9"/>
      <c r="BR281" s="9"/>
      <c r="BT281" s="9"/>
      <c r="BZ281" s="9"/>
      <c r="CB281" s="9"/>
      <c r="CD281" s="9"/>
      <c r="CH281" s="9"/>
      <c r="CJ281" s="9"/>
      <c r="CK281" s="9"/>
      <c r="CU281" s="9"/>
      <c r="CV281" s="9"/>
      <c r="DA281" s="9"/>
      <c r="DF281" s="9"/>
      <c r="DG281" s="9"/>
      <c r="DH281" s="9"/>
      <c r="DI281" s="9"/>
      <c r="DJ281" s="9"/>
      <c r="DK281" s="9"/>
      <c r="DL281" s="9"/>
      <c r="DM281" s="9"/>
      <c r="DN281" s="9"/>
      <c r="DO281" s="9"/>
      <c r="DP281" s="9"/>
      <c r="DQ281" s="9"/>
      <c r="DR281" s="9"/>
    </row>
    <row r="282" spans="1:122" ht="12.95" customHeight="1">
      <c r="A282" s="4" t="s">
        <v>1254</v>
      </c>
      <c r="B282" s="4" t="s">
        <v>1206</v>
      </c>
      <c r="C282" s="7">
        <v>266</v>
      </c>
      <c r="D282" s="5" t="s">
        <v>1255</v>
      </c>
      <c r="E282" s="5" t="s">
        <v>1256</v>
      </c>
      <c r="F282" s="22">
        <v>2</v>
      </c>
      <c r="G282" s="27" t="s">
        <v>379</v>
      </c>
      <c r="H282" s="27">
        <v>2</v>
      </c>
      <c r="I282" s="22" t="s">
        <v>379</v>
      </c>
      <c r="J282" s="7">
        <v>1.49</v>
      </c>
      <c r="K282" s="7">
        <v>0.32</v>
      </c>
      <c r="L282" s="7">
        <v>0.13</v>
      </c>
      <c r="M282" s="7">
        <f>J282-L282-N282</f>
        <v>1.3599999999999999</v>
      </c>
      <c r="O282" s="7">
        <v>221</v>
      </c>
      <c r="P282" s="4">
        <v>1</v>
      </c>
      <c r="Q282" s="4"/>
      <c r="R282" s="4" t="s">
        <v>1126</v>
      </c>
      <c r="S282" s="4">
        <f>COUNT(Y282:BA282)</f>
        <v>1</v>
      </c>
      <c r="T282" s="4">
        <f>SUM(Y282:BA282)</f>
        <v>1000</v>
      </c>
      <c r="U282" s="4">
        <f>COUNT(BB282:FL282)</f>
        <v>1</v>
      </c>
      <c r="V282" s="4">
        <f>SUM(BB282:FL282)</f>
        <v>10</v>
      </c>
      <c r="Y282" s="4">
        <v>1000</v>
      </c>
      <c r="AW282" s="4"/>
      <c r="BP282" s="4">
        <v>10</v>
      </c>
    </row>
    <row r="283" spans="1:122" ht="12.95" customHeight="1">
      <c r="A283" s="4" t="s">
        <v>1014</v>
      </c>
      <c r="B283" s="4" t="s">
        <v>997</v>
      </c>
      <c r="C283" s="7">
        <v>946</v>
      </c>
      <c r="D283" s="5" t="s">
        <v>1015</v>
      </c>
      <c r="E283" s="5" t="s">
        <v>1016</v>
      </c>
      <c r="F283" s="27">
        <v>1</v>
      </c>
      <c r="G283" s="22" t="s">
        <v>229</v>
      </c>
      <c r="H283" s="27">
        <v>1</v>
      </c>
      <c r="I283" s="27" t="s">
        <v>229</v>
      </c>
      <c r="J283" s="11">
        <v>16.170000000000002</v>
      </c>
      <c r="K283" s="7">
        <v>14.14</v>
      </c>
      <c r="L283" s="7">
        <v>5.17</v>
      </c>
      <c r="M283" s="7">
        <f>J283-L283-N283</f>
        <v>11.000000000000002</v>
      </c>
      <c r="O283" s="7">
        <v>159</v>
      </c>
      <c r="P283" s="4">
        <v>1</v>
      </c>
      <c r="Q283" s="5"/>
      <c r="S283" s="4">
        <f>COUNT(Y283:BA283)</f>
        <v>0</v>
      </c>
      <c r="T283" s="4">
        <f>SUM(Y283:BA283)</f>
        <v>0</v>
      </c>
      <c r="U283" s="4">
        <f>COUNT(BB283:FL283)</f>
        <v>2</v>
      </c>
      <c r="V283" s="4">
        <f>SUM(BB283:FL283)</f>
        <v>800</v>
      </c>
      <c r="CK283" s="4">
        <v>450</v>
      </c>
      <c r="CQ283" s="4">
        <v>350</v>
      </c>
    </row>
    <row r="284" spans="1:122" ht="12.95" customHeight="1">
      <c r="A284" s="4" t="s">
        <v>317</v>
      </c>
      <c r="B284" s="4" t="s">
        <v>225</v>
      </c>
      <c r="C284" s="7">
        <v>85</v>
      </c>
      <c r="D284" s="5" t="s">
        <v>318</v>
      </c>
      <c r="E284" s="5" t="s">
        <v>319</v>
      </c>
      <c r="F284" s="27">
        <v>1</v>
      </c>
      <c r="G284" s="27" t="s">
        <v>229</v>
      </c>
      <c r="H284" s="27">
        <v>1</v>
      </c>
      <c r="I284" s="27" t="s">
        <v>229</v>
      </c>
      <c r="J284" s="7">
        <v>0.86</v>
      </c>
      <c r="K284" s="7">
        <v>0.32</v>
      </c>
      <c r="L284" s="7">
        <v>0.17</v>
      </c>
      <c r="M284" s="7">
        <f>J284-L284-N284</f>
        <v>0.69</v>
      </c>
      <c r="O284" s="7">
        <v>248</v>
      </c>
      <c r="P284" s="4">
        <v>1</v>
      </c>
      <c r="Q284" s="4"/>
      <c r="R284" s="4" t="s">
        <v>240</v>
      </c>
      <c r="S284" s="4">
        <f>COUNT(Y284:BA284)</f>
        <v>1</v>
      </c>
      <c r="T284" s="4">
        <f>SUM(Y284:BA284)</f>
        <v>100</v>
      </c>
      <c r="U284" s="4">
        <f>COUNT(BB284:FL284)</f>
        <v>4</v>
      </c>
      <c r="V284" s="4">
        <f>SUM(BB284:FL284)</f>
        <v>650</v>
      </c>
      <c r="AP284" s="4">
        <v>100</v>
      </c>
      <c r="AW284" s="4"/>
      <c r="BK284" s="4">
        <v>200</v>
      </c>
      <c r="BL284" s="4">
        <v>200</v>
      </c>
      <c r="CH284" s="4">
        <v>200</v>
      </c>
      <c r="CW284" s="4">
        <v>50</v>
      </c>
    </row>
    <row r="285" spans="1:122" ht="12.95" customHeight="1">
      <c r="A285" s="8" t="s">
        <v>1257</v>
      </c>
      <c r="B285" s="4" t="s">
        <v>1206</v>
      </c>
      <c r="C285" s="7">
        <v>997</v>
      </c>
      <c r="D285" s="5" t="s">
        <v>1258</v>
      </c>
      <c r="E285" s="5" t="s">
        <v>1259</v>
      </c>
      <c r="F285" s="22">
        <v>1</v>
      </c>
      <c r="G285" s="22" t="s">
        <v>229</v>
      </c>
      <c r="H285" s="22">
        <v>1</v>
      </c>
      <c r="I285" s="22" t="s">
        <v>229</v>
      </c>
      <c r="J285" s="11">
        <v>0.85</v>
      </c>
      <c r="K285" s="11">
        <v>0.56999999999999995</v>
      </c>
      <c r="L285" s="11">
        <v>0.04</v>
      </c>
      <c r="M285" s="7">
        <f>J285-L285-N285</f>
        <v>0.80999999999999994</v>
      </c>
      <c r="O285" s="7">
        <v>188</v>
      </c>
      <c r="P285" s="4">
        <v>1</v>
      </c>
      <c r="Q285" s="5"/>
      <c r="R285" s="4" t="s">
        <v>1010</v>
      </c>
      <c r="S285" s="4">
        <f>COUNT(Y285:BA285)</f>
        <v>0</v>
      </c>
      <c r="T285" s="4">
        <f>SUM(Y285:BA285)</f>
        <v>0</v>
      </c>
      <c r="U285" s="4">
        <f>COUNT(BB285:FL285)</f>
        <v>1</v>
      </c>
      <c r="V285" s="4">
        <f>SUM(BB285:FL285)</f>
        <v>15</v>
      </c>
      <c r="CQ285" s="4">
        <v>15</v>
      </c>
    </row>
    <row r="286" spans="1:122" ht="12.95" customHeight="1">
      <c r="A286" s="8" t="s">
        <v>1260</v>
      </c>
      <c r="B286" s="4" t="s">
        <v>1206</v>
      </c>
      <c r="C286" s="7">
        <v>997</v>
      </c>
      <c r="D286" s="5" t="s">
        <v>1261</v>
      </c>
      <c r="E286" s="5" t="s">
        <v>1262</v>
      </c>
      <c r="F286" s="22">
        <v>1</v>
      </c>
      <c r="G286" s="22" t="s">
        <v>229</v>
      </c>
      <c r="H286" s="22">
        <v>1</v>
      </c>
      <c r="I286" s="22" t="s">
        <v>229</v>
      </c>
      <c r="J286" s="11">
        <v>0.67</v>
      </c>
      <c r="K286" s="11">
        <v>0.28999999999999998</v>
      </c>
      <c r="L286" s="11">
        <v>0.05</v>
      </c>
      <c r="M286" s="7">
        <f>J286-L286-N286</f>
        <v>0.62</v>
      </c>
      <c r="O286" s="7">
        <v>191</v>
      </c>
      <c r="P286" s="4">
        <v>1</v>
      </c>
      <c r="Q286" s="5"/>
      <c r="R286" s="4" t="s">
        <v>1010</v>
      </c>
      <c r="S286" s="4">
        <f>COUNT(Y286:BA286)</f>
        <v>1</v>
      </c>
      <c r="T286" s="4">
        <f>SUM(Y286:BA286)</f>
        <v>7</v>
      </c>
      <c r="U286" s="4">
        <f>COUNT(BB286:FL286)</f>
        <v>1</v>
      </c>
      <c r="V286" s="4">
        <f>SUM(BB286:FL286)</f>
        <v>1</v>
      </c>
      <c r="Y286" s="4">
        <v>7</v>
      </c>
      <c r="BN286" s="4">
        <v>1</v>
      </c>
    </row>
    <row r="287" spans="1:122" ht="12.95" customHeight="1">
      <c r="A287" s="4" t="s">
        <v>580</v>
      </c>
      <c r="B287" s="4" t="s">
        <v>569</v>
      </c>
      <c r="C287" s="7">
        <v>13456</v>
      </c>
      <c r="D287" s="5" t="s">
        <v>581</v>
      </c>
      <c r="E287" s="5" t="s">
        <v>582</v>
      </c>
      <c r="F287" s="27">
        <v>1</v>
      </c>
      <c r="G287" s="22" t="s">
        <v>229</v>
      </c>
      <c r="H287" s="27">
        <v>1</v>
      </c>
      <c r="I287" s="27" t="s">
        <v>229</v>
      </c>
      <c r="J287" s="7">
        <v>0.8</v>
      </c>
      <c r="K287" s="7">
        <v>0.7</v>
      </c>
      <c r="L287" s="7">
        <v>0.04</v>
      </c>
      <c r="M287" s="7">
        <f>J287-L287-N287</f>
        <v>0.76</v>
      </c>
      <c r="O287" s="7">
        <v>87</v>
      </c>
      <c r="P287" s="4">
        <v>1</v>
      </c>
      <c r="Q287" s="5"/>
      <c r="R287" s="4" t="s">
        <v>572</v>
      </c>
      <c r="S287" s="4">
        <f>COUNT(Y287:BA287)</f>
        <v>0</v>
      </c>
      <c r="T287" s="4">
        <f>SUM(Y287:BA287)</f>
        <v>0</v>
      </c>
      <c r="U287" s="4">
        <f>COUNT(BB287:FL287)</f>
        <v>0</v>
      </c>
      <c r="V287" s="4">
        <f>SUM(BB287:FL287)</f>
        <v>0</v>
      </c>
    </row>
    <row r="288" spans="1:122" ht="12.95" customHeight="1">
      <c r="A288" s="4" t="s">
        <v>580</v>
      </c>
      <c r="B288" s="4" t="s">
        <v>569</v>
      </c>
      <c r="C288" s="7">
        <v>13456</v>
      </c>
      <c r="D288" s="5" t="s">
        <v>583</v>
      </c>
      <c r="E288" s="5" t="s">
        <v>584</v>
      </c>
      <c r="F288" s="27">
        <v>5</v>
      </c>
      <c r="G288" s="27" t="s">
        <v>228</v>
      </c>
      <c r="H288" s="27">
        <v>5</v>
      </c>
      <c r="I288" s="27" t="s">
        <v>228</v>
      </c>
      <c r="J288" s="7">
        <v>3.24</v>
      </c>
      <c r="K288" s="7" t="s">
        <v>360</v>
      </c>
      <c r="L288" s="7" t="s">
        <v>360</v>
      </c>
      <c r="M288" s="7" t="s">
        <v>360</v>
      </c>
      <c r="O288" s="7">
        <v>80</v>
      </c>
      <c r="P288" s="4">
        <v>1</v>
      </c>
      <c r="Q288" s="5"/>
      <c r="R288" s="4" t="s">
        <v>572</v>
      </c>
      <c r="S288" s="4">
        <f>COUNT(Y288:BA288)</f>
        <v>0</v>
      </c>
      <c r="T288" s="4">
        <f>SUM(Y288:BA288)</f>
        <v>0</v>
      </c>
      <c r="U288" s="4">
        <f>COUNT(BB288:FL288)</f>
        <v>0</v>
      </c>
      <c r="V288" s="4">
        <f>SUM(BB288:FL288)</f>
        <v>0</v>
      </c>
    </row>
    <row r="289" spans="1:176" ht="12.95" customHeight="1">
      <c r="A289" s="4" t="s">
        <v>580</v>
      </c>
      <c r="B289" s="4" t="s">
        <v>569</v>
      </c>
      <c r="C289" s="7">
        <v>13456</v>
      </c>
      <c r="D289" s="5" t="s">
        <v>585</v>
      </c>
      <c r="E289" s="5" t="s">
        <v>586</v>
      </c>
      <c r="F289" s="27">
        <v>1</v>
      </c>
      <c r="G289" s="22" t="s">
        <v>229</v>
      </c>
      <c r="H289" s="27">
        <v>1</v>
      </c>
      <c r="I289" s="27" t="s">
        <v>229</v>
      </c>
      <c r="J289" s="7">
        <v>3.14</v>
      </c>
      <c r="K289" s="7">
        <v>1.73</v>
      </c>
      <c r="L289" s="7">
        <v>1.4</v>
      </c>
      <c r="M289" s="7">
        <f>J289-L289-N289</f>
        <v>1.7400000000000002</v>
      </c>
      <c r="O289" s="7">
        <v>82</v>
      </c>
      <c r="P289" s="4">
        <v>1</v>
      </c>
      <c r="Q289" s="5"/>
      <c r="R289" s="4" t="s">
        <v>572</v>
      </c>
      <c r="S289" s="4">
        <f>COUNT(Y289:BA289)</f>
        <v>0</v>
      </c>
      <c r="T289" s="4">
        <f>SUM(Y289:BA289)</f>
        <v>0</v>
      </c>
      <c r="U289" s="4">
        <f>COUNT(BB289:FL289)</f>
        <v>0</v>
      </c>
      <c r="V289" s="4">
        <f>SUM(BB289:FL289)</f>
        <v>0</v>
      </c>
    </row>
    <row r="290" spans="1:176" ht="12.95" customHeight="1">
      <c r="A290" s="4" t="s">
        <v>580</v>
      </c>
      <c r="B290" s="4" t="s">
        <v>569</v>
      </c>
      <c r="C290" s="7">
        <v>13456</v>
      </c>
      <c r="D290" s="4" t="s">
        <v>2143</v>
      </c>
      <c r="E290" s="4" t="s">
        <v>2144</v>
      </c>
      <c r="F290" s="27">
        <v>5</v>
      </c>
      <c r="G290" s="27" t="s">
        <v>228</v>
      </c>
      <c r="H290" s="22">
        <v>1</v>
      </c>
      <c r="I290" s="22" t="s">
        <v>229</v>
      </c>
      <c r="J290" s="7">
        <v>7.25</v>
      </c>
      <c r="K290" s="7">
        <v>4.93</v>
      </c>
      <c r="L290" s="7">
        <v>2.08</v>
      </c>
      <c r="M290" s="7">
        <f>J290-L290-N290</f>
        <v>5.17</v>
      </c>
      <c r="O290" s="7">
        <v>81</v>
      </c>
      <c r="P290" s="4">
        <v>1</v>
      </c>
      <c r="Q290" s="5"/>
      <c r="R290" s="4" t="s">
        <v>2145</v>
      </c>
      <c r="S290" s="4">
        <f>COUNT(Y290:BA290)</f>
        <v>0</v>
      </c>
      <c r="T290" s="4">
        <f>SUM(Y290:BA290)</f>
        <v>0</v>
      </c>
      <c r="U290" s="4">
        <f>COUNT(BB290:FL290)</f>
        <v>2</v>
      </c>
      <c r="V290" s="4">
        <f>SUM(BB290:FL290)</f>
        <v>38</v>
      </c>
      <c r="CE290" s="4">
        <v>30</v>
      </c>
      <c r="CG290" s="4">
        <v>8</v>
      </c>
      <c r="FT290" s="4">
        <v>50</v>
      </c>
    </row>
    <row r="291" spans="1:176" ht="12.95" customHeight="1">
      <c r="A291" s="9" t="s">
        <v>580</v>
      </c>
      <c r="B291" s="4" t="s">
        <v>569</v>
      </c>
      <c r="C291" s="7">
        <v>13456</v>
      </c>
      <c r="D291" s="4" t="s">
        <v>2260</v>
      </c>
      <c r="E291" s="4" t="s">
        <v>2261</v>
      </c>
      <c r="F291" s="22">
        <v>1</v>
      </c>
      <c r="G291" s="7" t="s">
        <v>229</v>
      </c>
      <c r="H291" s="22">
        <v>1</v>
      </c>
      <c r="I291" s="27" t="s">
        <v>229</v>
      </c>
      <c r="J291" s="7">
        <v>2.83</v>
      </c>
      <c r="K291" s="7" t="s">
        <v>360</v>
      </c>
      <c r="L291" s="7">
        <v>2.44</v>
      </c>
      <c r="M291" s="7">
        <v>0.39</v>
      </c>
      <c r="O291" s="7">
        <v>81</v>
      </c>
      <c r="P291" s="5">
        <v>1</v>
      </c>
      <c r="Q291" s="5"/>
      <c r="R291" s="4" t="s">
        <v>572</v>
      </c>
      <c r="S291" s="4">
        <f>COUNT(Y291:BA291)</f>
        <v>0</v>
      </c>
      <c r="T291" s="4">
        <f>SUM(Y291:BA291)</f>
        <v>0</v>
      </c>
      <c r="U291" s="4">
        <f>COUNT(BB291:FL291)</f>
        <v>2</v>
      </c>
      <c r="V291" s="4">
        <f>SUM(BB291:FL291)</f>
        <v>150</v>
      </c>
      <c r="CG291" s="4">
        <v>50</v>
      </c>
      <c r="CV291" s="4">
        <v>100</v>
      </c>
    </row>
    <row r="292" spans="1:176" ht="12.95" customHeight="1">
      <c r="A292" s="4" t="s">
        <v>715</v>
      </c>
      <c r="B292" s="4" t="s">
        <v>699</v>
      </c>
      <c r="C292" s="7">
        <v>30763</v>
      </c>
      <c r="D292" s="5" t="s">
        <v>716</v>
      </c>
      <c r="E292" s="5" t="s">
        <v>717</v>
      </c>
      <c r="F292" s="27">
        <v>1</v>
      </c>
      <c r="G292" s="22" t="s">
        <v>229</v>
      </c>
      <c r="H292" s="27">
        <v>1</v>
      </c>
      <c r="I292" s="27" t="s">
        <v>229</v>
      </c>
      <c r="J292" s="7">
        <v>9.7200000000000006</v>
      </c>
      <c r="K292" s="7">
        <v>3.92</v>
      </c>
      <c r="L292" s="7">
        <v>1.34</v>
      </c>
      <c r="M292" s="7">
        <f>J292-L292-N292</f>
        <v>8.3800000000000008</v>
      </c>
      <c r="O292" s="7">
        <v>187</v>
      </c>
      <c r="P292" s="4">
        <v>1</v>
      </c>
      <c r="Q292" s="4"/>
      <c r="R292" s="4" t="s">
        <v>702</v>
      </c>
      <c r="S292" s="4">
        <f>COUNT(Y292:BA292)</f>
        <v>0</v>
      </c>
      <c r="T292" s="4">
        <f>SUM(Y292:BA292)</f>
        <v>0</v>
      </c>
      <c r="U292" s="4">
        <f>COUNT(BB292:FL292)</f>
        <v>0</v>
      </c>
      <c r="V292" s="4">
        <f>SUM(BB292:FL292)</f>
        <v>0</v>
      </c>
      <c r="AW292" s="4"/>
    </row>
    <row r="293" spans="1:176" ht="12.95" customHeight="1">
      <c r="A293" s="8" t="s">
        <v>715</v>
      </c>
      <c r="B293" s="4" t="s">
        <v>699</v>
      </c>
      <c r="C293" s="7">
        <v>30763</v>
      </c>
      <c r="D293" s="5" t="s">
        <v>1762</v>
      </c>
      <c r="E293" s="5" t="s">
        <v>1763</v>
      </c>
      <c r="F293" s="22">
        <v>1</v>
      </c>
      <c r="G293" s="22" t="s">
        <v>229</v>
      </c>
      <c r="H293" s="22">
        <v>1</v>
      </c>
      <c r="I293" s="27" t="s">
        <v>229</v>
      </c>
      <c r="J293" s="11">
        <v>4.83</v>
      </c>
      <c r="K293" s="11">
        <v>3.39</v>
      </c>
      <c r="L293" s="11">
        <v>0.98</v>
      </c>
      <c r="M293" s="7">
        <f>J293-L293-N293</f>
        <v>3.85</v>
      </c>
      <c r="O293" s="7">
        <v>177</v>
      </c>
      <c r="P293" s="4">
        <v>1</v>
      </c>
      <c r="Q293" s="4"/>
      <c r="R293" s="8" t="s">
        <v>1764</v>
      </c>
      <c r="S293" s="4">
        <f>COUNT(Y293:BA293)</f>
        <v>0</v>
      </c>
      <c r="T293" s="4">
        <f>SUM(Y293:BA293)</f>
        <v>0</v>
      </c>
      <c r="U293" s="4">
        <f>COUNT(BB293:FL293)</f>
        <v>0</v>
      </c>
      <c r="V293" s="4">
        <f>SUM(BB293:FL293)</f>
        <v>0</v>
      </c>
      <c r="Y293" s="9"/>
      <c r="AG293" s="9"/>
      <c r="AP293" s="9"/>
      <c r="AU293" s="9"/>
      <c r="AW293" s="9"/>
      <c r="AX293" s="9"/>
      <c r="AY293" s="9"/>
      <c r="AZ293" s="9"/>
      <c r="BA293" s="9"/>
      <c r="BD293" s="9"/>
      <c r="BH293" s="9"/>
      <c r="BL293" s="9"/>
      <c r="BN293" s="9"/>
      <c r="BO293" s="9"/>
      <c r="BQ293" s="9"/>
      <c r="BR293" s="9"/>
      <c r="BT293" s="9"/>
      <c r="BZ293" s="9"/>
      <c r="CB293" s="9"/>
      <c r="CD293" s="9"/>
      <c r="CH293" s="9"/>
      <c r="CJ293" s="9"/>
      <c r="CK293" s="9"/>
      <c r="CU293" s="9"/>
      <c r="CV293" s="9"/>
      <c r="DA293" s="9"/>
      <c r="DF293" s="9"/>
      <c r="DG293" s="9"/>
      <c r="DH293" s="9"/>
      <c r="DI293" s="9"/>
      <c r="DJ293" s="9"/>
      <c r="DK293" s="9"/>
      <c r="DL293" s="9"/>
      <c r="DM293" s="9"/>
      <c r="DN293" s="9"/>
      <c r="DO293" s="9"/>
      <c r="DP293" s="9"/>
      <c r="DQ293" s="9"/>
      <c r="DR293" s="9"/>
    </row>
    <row r="294" spans="1:176" ht="12.95" customHeight="1">
      <c r="A294" s="8" t="s">
        <v>715</v>
      </c>
      <c r="B294" s="4" t="s">
        <v>699</v>
      </c>
      <c r="C294" s="7">
        <v>30763</v>
      </c>
      <c r="D294" s="5" t="s">
        <v>1765</v>
      </c>
      <c r="E294" s="5" t="s">
        <v>1766</v>
      </c>
      <c r="F294" s="22">
        <v>5</v>
      </c>
      <c r="G294" s="22" t="s">
        <v>228</v>
      </c>
      <c r="H294" s="22">
        <v>1</v>
      </c>
      <c r="I294" s="22" t="s">
        <v>229</v>
      </c>
      <c r="J294" s="11">
        <v>0.73</v>
      </c>
      <c r="K294" s="11">
        <v>0.43</v>
      </c>
      <c r="L294" s="11">
        <v>0.16</v>
      </c>
      <c r="M294" s="7">
        <f>J294-L294-N294</f>
        <v>0.56999999999999995</v>
      </c>
      <c r="O294" s="7">
        <v>145</v>
      </c>
      <c r="P294" s="4">
        <v>1</v>
      </c>
      <c r="Q294" s="4"/>
      <c r="R294" s="8" t="s">
        <v>1764</v>
      </c>
      <c r="S294" s="4">
        <f>COUNT(Y294:BA294)</f>
        <v>0</v>
      </c>
      <c r="T294" s="4">
        <f>SUM(Y294:BA294)</f>
        <v>0</v>
      </c>
      <c r="U294" s="4">
        <f>COUNT(BB294:FL294)</f>
        <v>0</v>
      </c>
      <c r="V294" s="4">
        <f>SUM(BB294:FL294)</f>
        <v>0</v>
      </c>
      <c r="Y294" s="9"/>
      <c r="AG294" s="9"/>
      <c r="AP294" s="9"/>
      <c r="AU294" s="9"/>
      <c r="AW294" s="9"/>
      <c r="AX294" s="9"/>
      <c r="AY294" s="9"/>
      <c r="AZ294" s="9"/>
      <c r="BA294" s="9"/>
      <c r="BD294" s="9"/>
      <c r="BH294" s="9"/>
      <c r="BL294" s="9"/>
      <c r="BN294" s="9"/>
      <c r="BO294" s="9"/>
      <c r="BQ294" s="9"/>
      <c r="BR294" s="9"/>
      <c r="BT294" s="9"/>
      <c r="BZ294" s="9"/>
      <c r="CB294" s="9"/>
      <c r="CD294" s="9"/>
      <c r="CH294" s="9"/>
      <c r="CJ294" s="9"/>
      <c r="CK294" s="9"/>
      <c r="CU294" s="9"/>
      <c r="CV294" s="9"/>
      <c r="DA294" s="9"/>
      <c r="DF294" s="9"/>
      <c r="DG294" s="9"/>
      <c r="DH294" s="9"/>
      <c r="DI294" s="9"/>
      <c r="DJ294" s="9"/>
      <c r="DK294" s="9"/>
      <c r="DL294" s="9"/>
      <c r="DM294" s="9"/>
      <c r="DN294" s="9"/>
      <c r="DO294" s="9"/>
      <c r="DP294" s="9"/>
      <c r="DQ294" s="9"/>
      <c r="DR294" s="9"/>
    </row>
    <row r="295" spans="1:176" ht="12.95" customHeight="1">
      <c r="A295" s="8" t="s">
        <v>715</v>
      </c>
      <c r="B295" s="4" t="s">
        <v>699</v>
      </c>
      <c r="C295" s="7">
        <v>30763</v>
      </c>
      <c r="D295" s="5" t="s">
        <v>1767</v>
      </c>
      <c r="E295" s="5" t="s">
        <v>1768</v>
      </c>
      <c r="F295" s="22">
        <v>1</v>
      </c>
      <c r="G295" s="22" t="s">
        <v>229</v>
      </c>
      <c r="H295" s="22">
        <v>1</v>
      </c>
      <c r="I295" s="27" t="s">
        <v>229</v>
      </c>
      <c r="J295" s="7" t="s">
        <v>360</v>
      </c>
      <c r="K295" s="7" t="s">
        <v>360</v>
      </c>
      <c r="L295" s="7" t="s">
        <v>360</v>
      </c>
      <c r="M295" s="7" t="s">
        <v>360</v>
      </c>
      <c r="O295" s="7">
        <v>315</v>
      </c>
      <c r="P295" s="4">
        <v>1</v>
      </c>
      <c r="Q295" s="4"/>
      <c r="R295" s="8" t="s">
        <v>1764</v>
      </c>
      <c r="S295" s="4">
        <f>COUNT(Y295:BA295)</f>
        <v>0</v>
      </c>
      <c r="T295" s="4">
        <f>SUM(Y295:BA295)</f>
        <v>0</v>
      </c>
      <c r="U295" s="4">
        <f>COUNT(BB295:FL295)</f>
        <v>2</v>
      </c>
      <c r="V295" s="4">
        <f>SUM(BB295:FL295)</f>
        <v>2</v>
      </c>
      <c r="Y295" s="9"/>
      <c r="AG295" s="9"/>
      <c r="AP295" s="9"/>
      <c r="AU295" s="9"/>
      <c r="AW295" s="9"/>
      <c r="AX295" s="9"/>
      <c r="AY295" s="9"/>
      <c r="AZ295" s="9"/>
      <c r="BA295" s="9"/>
      <c r="BD295" s="9"/>
      <c r="BH295" s="9"/>
      <c r="BL295" s="9"/>
      <c r="BN295" s="9"/>
      <c r="BO295" s="9"/>
      <c r="BQ295" s="9"/>
      <c r="BR295" s="9"/>
      <c r="BT295" s="10">
        <v>1</v>
      </c>
      <c r="BZ295" s="9"/>
      <c r="CB295" s="9"/>
      <c r="CD295" s="9"/>
      <c r="CH295" s="9"/>
      <c r="CJ295" s="9"/>
      <c r="CK295" s="9"/>
      <c r="CU295" s="9"/>
      <c r="CV295" s="10">
        <v>1</v>
      </c>
      <c r="DA295" s="9"/>
      <c r="DF295" s="9"/>
      <c r="DG295" s="9"/>
      <c r="DH295" s="9"/>
      <c r="DI295" s="9"/>
      <c r="DJ295" s="9"/>
      <c r="DK295" s="9"/>
      <c r="DL295" s="9"/>
      <c r="DM295" s="9"/>
      <c r="DN295" s="9"/>
      <c r="DO295" s="9"/>
      <c r="DP295" s="9"/>
      <c r="DQ295" s="9"/>
      <c r="DR295" s="9"/>
    </row>
    <row r="296" spans="1:176" ht="12.95" customHeight="1">
      <c r="A296" s="4" t="s">
        <v>718</v>
      </c>
      <c r="B296" s="4" t="s">
        <v>699</v>
      </c>
      <c r="C296" s="7">
        <v>2491</v>
      </c>
      <c r="D296" s="5" t="s">
        <v>719</v>
      </c>
      <c r="E296" s="5" t="s">
        <v>720</v>
      </c>
      <c r="F296" s="27">
        <v>1</v>
      </c>
      <c r="G296" s="22" t="s">
        <v>229</v>
      </c>
      <c r="H296" s="27">
        <v>1</v>
      </c>
      <c r="I296" s="27" t="s">
        <v>229</v>
      </c>
      <c r="J296" s="7">
        <v>1.56</v>
      </c>
      <c r="K296" s="7">
        <v>1.1399999999999999</v>
      </c>
      <c r="L296" s="7">
        <v>0.14000000000000001</v>
      </c>
      <c r="M296" s="7">
        <f>J296-L296-N296</f>
        <v>1.42</v>
      </c>
      <c r="O296" s="7">
        <v>129</v>
      </c>
      <c r="P296" s="4">
        <v>1</v>
      </c>
      <c r="Q296" s="4"/>
      <c r="R296" s="4" t="s">
        <v>702</v>
      </c>
      <c r="S296" s="4">
        <f>COUNT(Y296:BA296)</f>
        <v>0</v>
      </c>
      <c r="T296" s="4">
        <f>SUM(Y296:BA296)</f>
        <v>0</v>
      </c>
      <c r="U296" s="4">
        <f>COUNT(BB296:FL296)</f>
        <v>1</v>
      </c>
      <c r="V296" s="4">
        <f>SUM(BB296:FL296)</f>
        <v>6</v>
      </c>
      <c r="AW296" s="4"/>
      <c r="BT296" s="4">
        <v>6</v>
      </c>
    </row>
    <row r="297" spans="1:176" ht="12.95" customHeight="1">
      <c r="A297" s="8" t="s">
        <v>1769</v>
      </c>
      <c r="B297" s="4" t="s">
        <v>699</v>
      </c>
      <c r="C297" s="7">
        <v>1546</v>
      </c>
      <c r="D297" s="5" t="s">
        <v>713</v>
      </c>
      <c r="E297" s="5" t="s">
        <v>1770</v>
      </c>
      <c r="F297" s="22">
        <v>1</v>
      </c>
      <c r="G297" s="22" t="s">
        <v>229</v>
      </c>
      <c r="H297" s="22">
        <v>1</v>
      </c>
      <c r="I297" s="27" t="s">
        <v>229</v>
      </c>
      <c r="J297" s="11">
        <v>1.25</v>
      </c>
      <c r="K297" s="11">
        <v>0.76</v>
      </c>
      <c r="L297" s="11">
        <v>0.23</v>
      </c>
      <c r="M297" s="7">
        <f>J297-L297-N297</f>
        <v>1.02</v>
      </c>
      <c r="O297" s="7">
        <v>265</v>
      </c>
      <c r="P297" s="4">
        <v>1</v>
      </c>
      <c r="Q297" s="4"/>
      <c r="R297" s="8" t="s">
        <v>1603</v>
      </c>
      <c r="S297" s="4">
        <f>COUNT(Y297:BA297)</f>
        <v>0</v>
      </c>
      <c r="T297" s="4">
        <f>SUM(Y297:BA297)</f>
        <v>0</v>
      </c>
      <c r="U297" s="4">
        <f>COUNT(BB297:FL297)</f>
        <v>2</v>
      </c>
      <c r="V297" s="4">
        <f>SUM(BB297:FL297)</f>
        <v>2</v>
      </c>
      <c r="Y297" s="9"/>
      <c r="AG297" s="9"/>
      <c r="AP297" s="9"/>
      <c r="AU297" s="9"/>
      <c r="AW297" s="9"/>
      <c r="AX297" s="9"/>
      <c r="AY297" s="9"/>
      <c r="AZ297" s="9"/>
      <c r="BA297" s="9"/>
      <c r="BD297" s="9"/>
      <c r="BH297" s="9"/>
      <c r="BL297" s="9"/>
      <c r="BN297" s="9"/>
      <c r="BO297" s="9"/>
      <c r="BQ297" s="9"/>
      <c r="BR297" s="9"/>
      <c r="BT297" s="10">
        <v>1</v>
      </c>
      <c r="BZ297" s="9"/>
      <c r="CB297" s="9"/>
      <c r="CD297" s="9"/>
      <c r="CH297" s="9"/>
      <c r="CJ297" s="9"/>
      <c r="CK297" s="9"/>
      <c r="CU297" s="9"/>
      <c r="CV297" s="10">
        <v>1</v>
      </c>
      <c r="DA297" s="9"/>
      <c r="DF297" s="9"/>
      <c r="DG297" s="9"/>
      <c r="DH297" s="9"/>
      <c r="DI297" s="9"/>
      <c r="DJ297" s="9"/>
      <c r="DK297" s="9"/>
      <c r="DL297" s="9"/>
      <c r="DM297" s="9"/>
      <c r="DN297" s="9"/>
      <c r="DO297" s="9"/>
      <c r="DP297" s="9"/>
      <c r="DQ297" s="9"/>
      <c r="DR297" s="9"/>
    </row>
    <row r="298" spans="1:176" ht="12.95" customHeight="1">
      <c r="A298" s="4" t="s">
        <v>721</v>
      </c>
      <c r="B298" s="4" t="s">
        <v>699</v>
      </c>
      <c r="C298" s="7">
        <v>2533</v>
      </c>
      <c r="D298" s="5" t="s">
        <v>722</v>
      </c>
      <c r="E298" s="5" t="s">
        <v>723</v>
      </c>
      <c r="F298" s="27">
        <v>1</v>
      </c>
      <c r="G298" s="22" t="s">
        <v>229</v>
      </c>
      <c r="H298" s="27">
        <v>1</v>
      </c>
      <c r="I298" s="27" t="s">
        <v>229</v>
      </c>
      <c r="J298" s="7">
        <v>1.42</v>
      </c>
      <c r="K298" s="7">
        <v>1.04</v>
      </c>
      <c r="L298" s="7">
        <v>0.18</v>
      </c>
      <c r="M298" s="7">
        <f>J298-L298-N298</f>
        <v>1.24</v>
      </c>
      <c r="O298" s="7">
        <v>222</v>
      </c>
      <c r="P298" s="4">
        <v>1</v>
      </c>
      <c r="Q298" s="4"/>
      <c r="R298" s="4" t="s">
        <v>724</v>
      </c>
      <c r="S298" s="4">
        <f>COUNT(Y298:BA298)</f>
        <v>0</v>
      </c>
      <c r="T298" s="4">
        <f>SUM(Y298:BA298)</f>
        <v>0</v>
      </c>
      <c r="U298" s="4">
        <f>COUNT(BB298:FL298)</f>
        <v>4</v>
      </c>
      <c r="V298" s="4">
        <f>SUM(BB298:FL298)</f>
        <v>204</v>
      </c>
      <c r="AW298" s="4"/>
      <c r="BH298" s="4">
        <v>2</v>
      </c>
      <c r="CB298" s="4">
        <v>1</v>
      </c>
      <c r="CJ298" s="4">
        <v>1</v>
      </c>
      <c r="CV298" s="4">
        <v>200</v>
      </c>
    </row>
    <row r="299" spans="1:176" ht="12.95" customHeight="1">
      <c r="A299" s="4" t="s">
        <v>721</v>
      </c>
      <c r="B299" s="4" t="s">
        <v>809</v>
      </c>
      <c r="C299" s="7">
        <v>2533</v>
      </c>
      <c r="D299" s="5" t="s">
        <v>859</v>
      </c>
      <c r="E299" s="5" t="s">
        <v>860</v>
      </c>
      <c r="F299" s="27">
        <v>1</v>
      </c>
      <c r="G299" s="22" t="s">
        <v>229</v>
      </c>
      <c r="H299" s="27">
        <v>1</v>
      </c>
      <c r="I299" s="27" t="s">
        <v>229</v>
      </c>
      <c r="J299" s="7">
        <v>2.08</v>
      </c>
      <c r="K299" s="7">
        <v>0.61</v>
      </c>
      <c r="L299" s="7">
        <v>0.51</v>
      </c>
      <c r="M299" s="7">
        <f>J299-L299-N299</f>
        <v>1.57</v>
      </c>
      <c r="O299" s="7">
        <v>197</v>
      </c>
      <c r="P299" s="4">
        <v>1</v>
      </c>
      <c r="Q299" s="4"/>
      <c r="R299" s="4" t="s">
        <v>724</v>
      </c>
      <c r="S299" s="4">
        <f>COUNT(Y299:BA299)</f>
        <v>0</v>
      </c>
      <c r="T299" s="4">
        <f>SUM(Y299:BA299)</f>
        <v>0</v>
      </c>
      <c r="U299" s="4">
        <f>COUNT(BB299:FL299)</f>
        <v>2</v>
      </c>
      <c r="V299" s="4">
        <f>SUM(BB299:FL299)</f>
        <v>9</v>
      </c>
      <c r="AW299" s="4"/>
      <c r="BH299" s="4">
        <v>1</v>
      </c>
      <c r="CB299" s="4">
        <v>8</v>
      </c>
    </row>
    <row r="300" spans="1:176" ht="12.95" customHeight="1">
      <c r="A300" s="8" t="s">
        <v>1771</v>
      </c>
      <c r="B300" s="4" t="s">
        <v>699</v>
      </c>
      <c r="C300" s="7">
        <v>2823</v>
      </c>
      <c r="D300" s="5" t="s">
        <v>1772</v>
      </c>
      <c r="E300" s="5" t="s">
        <v>1773</v>
      </c>
      <c r="F300" s="22">
        <v>1</v>
      </c>
      <c r="G300" s="22" t="s">
        <v>229</v>
      </c>
      <c r="H300" s="22">
        <v>1</v>
      </c>
      <c r="I300" s="27" t="s">
        <v>229</v>
      </c>
      <c r="J300" s="11">
        <v>2</v>
      </c>
      <c r="K300" s="11">
        <v>1.97</v>
      </c>
      <c r="L300" s="11">
        <v>0.08</v>
      </c>
      <c r="M300" s="7">
        <f>J300-L300-N300</f>
        <v>1.92</v>
      </c>
      <c r="O300" s="7">
        <v>244</v>
      </c>
      <c r="P300" s="4">
        <v>1</v>
      </c>
      <c r="Q300" s="4"/>
      <c r="R300" s="8" t="s">
        <v>1764</v>
      </c>
      <c r="S300" s="4">
        <f>COUNT(Y300:BA300)</f>
        <v>1</v>
      </c>
      <c r="T300" s="4">
        <f>SUM(Y300:BA300)</f>
        <v>1</v>
      </c>
      <c r="U300" s="4">
        <f>COUNT(BB300:FL300)</f>
        <v>0</v>
      </c>
      <c r="V300" s="4">
        <f>SUM(BB300:FL300)</f>
        <v>0</v>
      </c>
      <c r="Y300" s="9"/>
      <c r="AG300" s="9"/>
      <c r="AP300" s="10">
        <v>1</v>
      </c>
      <c r="AU300" s="9"/>
      <c r="AW300" s="9"/>
      <c r="AX300" s="9"/>
      <c r="AY300" s="9"/>
      <c r="AZ300" s="9"/>
      <c r="BA300" s="9"/>
      <c r="BD300" s="9"/>
      <c r="BH300" s="9"/>
      <c r="BL300" s="9"/>
      <c r="BN300" s="9"/>
      <c r="BO300" s="9"/>
      <c r="BQ300" s="9"/>
      <c r="BR300" s="9"/>
      <c r="BT300" s="9"/>
      <c r="BZ300" s="9"/>
      <c r="CB300" s="9"/>
      <c r="CD300" s="9"/>
      <c r="CH300" s="9"/>
      <c r="CJ300" s="9"/>
      <c r="CK300" s="9"/>
      <c r="CU300" s="9"/>
      <c r="CV300" s="9"/>
      <c r="DA300" s="9"/>
      <c r="DF300" s="9"/>
      <c r="DG300" s="9"/>
      <c r="DH300" s="9"/>
      <c r="DI300" s="9"/>
      <c r="DJ300" s="9"/>
      <c r="DK300" s="9"/>
      <c r="DL300" s="9"/>
      <c r="DM300" s="9"/>
      <c r="DN300" s="9"/>
      <c r="DO300" s="9"/>
      <c r="DP300" s="9"/>
      <c r="DQ300" s="9"/>
      <c r="DR300" s="9"/>
    </row>
    <row r="301" spans="1:176" ht="12.95" customHeight="1">
      <c r="A301" s="8" t="s">
        <v>1771</v>
      </c>
      <c r="B301" s="4" t="s">
        <v>699</v>
      </c>
      <c r="C301" s="7">
        <v>2823</v>
      </c>
      <c r="D301" s="4" t="s">
        <v>1774</v>
      </c>
      <c r="E301" s="4" t="s">
        <v>1775</v>
      </c>
      <c r="F301" s="22">
        <v>1</v>
      </c>
      <c r="G301" s="22" t="s">
        <v>229</v>
      </c>
      <c r="H301" s="22">
        <v>1</v>
      </c>
      <c r="I301" s="27" t="s">
        <v>229</v>
      </c>
      <c r="J301" s="7">
        <v>1.86</v>
      </c>
      <c r="K301" s="7">
        <v>1.7</v>
      </c>
      <c r="L301" s="7">
        <v>0.08</v>
      </c>
      <c r="M301" s="7">
        <v>0.16</v>
      </c>
      <c r="O301" s="7">
        <v>244</v>
      </c>
      <c r="P301" s="7">
        <v>1</v>
      </c>
      <c r="Q301" s="7"/>
      <c r="R301" s="8" t="s">
        <v>1603</v>
      </c>
      <c r="S301" s="4">
        <f>COUNT(Y301:BA301)</f>
        <v>0</v>
      </c>
      <c r="T301" s="4">
        <f>SUM(Y301:BA301)</f>
        <v>0</v>
      </c>
      <c r="U301" s="4">
        <f>COUNT(BB301:FL301)</f>
        <v>1</v>
      </c>
      <c r="V301" s="4">
        <f>SUM(BB301:FL301)</f>
        <v>1</v>
      </c>
      <c r="Y301" s="9"/>
      <c r="AG301" s="9"/>
      <c r="AP301" s="9"/>
      <c r="AU301" s="9"/>
      <c r="AW301" s="9"/>
      <c r="AX301" s="9"/>
      <c r="AY301" s="9"/>
      <c r="AZ301" s="9"/>
      <c r="BA301" s="9"/>
      <c r="BD301" s="9"/>
      <c r="BH301" s="9"/>
      <c r="BL301" s="9"/>
      <c r="BN301" s="9"/>
      <c r="BO301" s="9"/>
      <c r="BQ301" s="9"/>
      <c r="BR301" s="9"/>
      <c r="BT301" s="9"/>
      <c r="BZ301" s="9"/>
      <c r="CB301" s="9"/>
      <c r="CD301" s="9"/>
      <c r="CH301" s="9"/>
      <c r="CJ301" s="9"/>
      <c r="CK301" s="9"/>
      <c r="CU301" s="9"/>
      <c r="CV301" s="10">
        <v>1</v>
      </c>
      <c r="DA301" s="9"/>
      <c r="DF301" s="9"/>
      <c r="DG301" s="9"/>
      <c r="DH301" s="9"/>
      <c r="DI301" s="9"/>
      <c r="DJ301" s="9"/>
      <c r="DK301" s="9"/>
      <c r="DL301" s="9"/>
      <c r="DM301" s="9"/>
      <c r="DN301" s="9"/>
      <c r="DO301" s="9"/>
      <c r="DP301" s="9"/>
      <c r="DQ301" s="9"/>
      <c r="DR301" s="9"/>
    </row>
    <row r="302" spans="1:176" ht="12.95" customHeight="1">
      <c r="A302" s="4" t="s">
        <v>861</v>
      </c>
      <c r="B302" s="4" t="s">
        <v>809</v>
      </c>
      <c r="C302" s="7">
        <v>2413</v>
      </c>
      <c r="D302" s="5" t="s">
        <v>862</v>
      </c>
      <c r="E302" s="5" t="s">
        <v>863</v>
      </c>
      <c r="F302" s="27">
        <v>1</v>
      </c>
      <c r="G302" s="22" t="s">
        <v>229</v>
      </c>
      <c r="H302" s="27">
        <v>1</v>
      </c>
      <c r="I302" s="27" t="s">
        <v>229</v>
      </c>
      <c r="J302" s="7">
        <v>4.95</v>
      </c>
      <c r="K302" s="7">
        <v>2.16</v>
      </c>
      <c r="L302" s="7">
        <v>2.4</v>
      </c>
      <c r="M302" s="7">
        <f>J302-L302-N302</f>
        <v>2.5500000000000003</v>
      </c>
      <c r="O302" s="7">
        <v>217</v>
      </c>
      <c r="P302" s="4">
        <v>1</v>
      </c>
      <c r="Q302" s="4"/>
      <c r="R302" s="4" t="s">
        <v>572</v>
      </c>
      <c r="S302" s="4">
        <f>COUNT(Y302:BA302)</f>
        <v>0</v>
      </c>
      <c r="T302" s="4">
        <f>SUM(Y302:BA302)</f>
        <v>0</v>
      </c>
      <c r="U302" s="4">
        <f>COUNT(BB302:FL302)</f>
        <v>4</v>
      </c>
      <c r="V302" s="4">
        <f>SUM(BB302:FL302)</f>
        <v>2855</v>
      </c>
      <c r="AW302" s="4"/>
      <c r="BH302" s="4">
        <v>10</v>
      </c>
      <c r="BO302" s="4">
        <v>1820</v>
      </c>
      <c r="BT302" s="4">
        <v>1000</v>
      </c>
      <c r="CB302" s="4">
        <v>25</v>
      </c>
    </row>
    <row r="303" spans="1:176" ht="12.95" customHeight="1">
      <c r="A303" s="15" t="s">
        <v>2626</v>
      </c>
      <c r="B303" s="4" t="s">
        <v>1469</v>
      </c>
      <c r="C303" s="7">
        <v>1599</v>
      </c>
      <c r="D303" s="13" t="s">
        <v>2627</v>
      </c>
      <c r="E303" s="13" t="s">
        <v>2628</v>
      </c>
      <c r="F303" s="7">
        <v>5</v>
      </c>
      <c r="G303" s="7" t="s">
        <v>228</v>
      </c>
      <c r="H303" s="7">
        <v>5</v>
      </c>
      <c r="I303" s="7" t="s">
        <v>228</v>
      </c>
      <c r="J303" s="7">
        <v>1.1200000000000001</v>
      </c>
      <c r="K303" s="7">
        <v>0.47</v>
      </c>
      <c r="L303" s="7">
        <v>0.35</v>
      </c>
      <c r="M303" s="7">
        <v>0.3</v>
      </c>
      <c r="O303" s="22">
        <v>112</v>
      </c>
      <c r="P303" s="5">
        <v>1</v>
      </c>
      <c r="Q303" s="5"/>
      <c r="R303" s="4" t="s">
        <v>572</v>
      </c>
      <c r="S303" s="4">
        <f>COUNT(Y303:BA303)</f>
        <v>0</v>
      </c>
      <c r="T303" s="4">
        <f>SUM(Y303:BA303)</f>
        <v>0</v>
      </c>
      <c r="U303" s="4">
        <f>COUNT(BB303:FL303)</f>
        <v>1</v>
      </c>
      <c r="V303" s="4">
        <f>SUM(BB303:FL303)</f>
        <v>1</v>
      </c>
      <c r="CD303" s="4">
        <v>1</v>
      </c>
    </row>
    <row r="304" spans="1:176" ht="12.95" customHeight="1">
      <c r="A304" s="4" t="s">
        <v>1263</v>
      </c>
      <c r="B304" s="4" t="s">
        <v>1206</v>
      </c>
      <c r="C304" s="7">
        <v>301</v>
      </c>
      <c r="D304" s="5" t="s">
        <v>1264</v>
      </c>
      <c r="E304" s="5" t="s">
        <v>1265</v>
      </c>
      <c r="F304" s="22">
        <v>1</v>
      </c>
      <c r="G304" s="22" t="s">
        <v>229</v>
      </c>
      <c r="H304" s="22">
        <v>1</v>
      </c>
      <c r="I304" s="22" t="s">
        <v>229</v>
      </c>
      <c r="J304" s="7" t="s">
        <v>360</v>
      </c>
      <c r="K304" s="7" t="s">
        <v>360</v>
      </c>
      <c r="L304" s="7" t="s">
        <v>360</v>
      </c>
      <c r="M304" s="7" t="s">
        <v>360</v>
      </c>
      <c r="O304" s="7">
        <v>217</v>
      </c>
      <c r="P304" s="4">
        <v>1</v>
      </c>
      <c r="Q304" s="4"/>
      <c r="R304" s="4" t="s">
        <v>1234</v>
      </c>
      <c r="S304" s="4">
        <f>COUNT(Y304:BA304)</f>
        <v>1</v>
      </c>
      <c r="T304" s="4">
        <f>SUM(Y304:BA304)</f>
        <v>5</v>
      </c>
      <c r="U304" s="4">
        <f>COUNT(BB304:FL304)</f>
        <v>0</v>
      </c>
      <c r="V304" s="4">
        <f>SUM(BB304:FL304)</f>
        <v>0</v>
      </c>
      <c r="Y304" s="4">
        <v>5</v>
      </c>
      <c r="AW304" s="4"/>
    </row>
    <row r="305" spans="1:122" ht="12.95" customHeight="1">
      <c r="A305" s="9" t="s">
        <v>2391</v>
      </c>
      <c r="B305" s="4" t="s">
        <v>636</v>
      </c>
      <c r="C305" s="7">
        <v>1966</v>
      </c>
      <c r="D305" s="4" t="s">
        <v>2392</v>
      </c>
      <c r="E305" s="4" t="s">
        <v>2393</v>
      </c>
      <c r="F305" s="7">
        <v>5</v>
      </c>
      <c r="G305" s="7" t="s">
        <v>228</v>
      </c>
      <c r="H305" s="7">
        <v>5</v>
      </c>
      <c r="I305" s="7" t="s">
        <v>228</v>
      </c>
      <c r="J305" s="7">
        <v>3.1</v>
      </c>
      <c r="K305" s="7">
        <v>1.93</v>
      </c>
      <c r="L305" s="7">
        <v>0.04</v>
      </c>
      <c r="M305" s="7">
        <v>1.05</v>
      </c>
      <c r="N305" s="4">
        <v>0.08</v>
      </c>
      <c r="O305" s="7">
        <v>106</v>
      </c>
      <c r="P305" s="5">
        <v>1</v>
      </c>
      <c r="Q305" s="5"/>
      <c r="R305" s="4" t="s">
        <v>572</v>
      </c>
      <c r="S305" s="4">
        <f>COUNT(Y305:BA305)</f>
        <v>0</v>
      </c>
      <c r="T305" s="4">
        <f>SUM(Y305:BA305)</f>
        <v>0</v>
      </c>
      <c r="U305" s="4">
        <f>COUNT(BB305:FL305)</f>
        <v>0</v>
      </c>
      <c r="V305" s="4">
        <f>SUM(BB305:FL305)</f>
        <v>0</v>
      </c>
    </row>
    <row r="306" spans="1:122" ht="12.95" customHeight="1">
      <c r="A306" s="4" t="s">
        <v>1491</v>
      </c>
      <c r="B306" s="4" t="s">
        <v>636</v>
      </c>
      <c r="C306" s="7">
        <v>31332</v>
      </c>
      <c r="D306" s="5" t="s">
        <v>1492</v>
      </c>
      <c r="E306" s="5" t="s">
        <v>1493</v>
      </c>
      <c r="F306" s="22">
        <v>1</v>
      </c>
      <c r="G306" s="22" t="s">
        <v>229</v>
      </c>
      <c r="H306" s="22">
        <v>1</v>
      </c>
      <c r="I306" s="22" t="s">
        <v>229</v>
      </c>
      <c r="J306" s="7">
        <v>20.83</v>
      </c>
      <c r="K306" s="7">
        <v>12.49</v>
      </c>
      <c r="L306" s="7">
        <v>5.43</v>
      </c>
      <c r="M306" s="7">
        <f>J306-L306-N306</f>
        <v>15.399999999999999</v>
      </c>
      <c r="O306" s="7">
        <v>131</v>
      </c>
      <c r="P306" s="4">
        <v>1</v>
      </c>
      <c r="Q306" s="4"/>
      <c r="R306" s="4" t="s">
        <v>1467</v>
      </c>
      <c r="S306" s="4">
        <f>COUNT(Y306:BA306)</f>
        <v>0</v>
      </c>
      <c r="T306" s="4">
        <f>SUM(Y306:BA306)</f>
        <v>0</v>
      </c>
      <c r="U306" s="4">
        <f>COUNT(BB306:FL306)</f>
        <v>0</v>
      </c>
      <c r="V306" s="4">
        <f>SUM(BB306:FL306)</f>
        <v>0</v>
      </c>
    </row>
    <row r="307" spans="1:122">
      <c r="A307" s="4" t="s">
        <v>1491</v>
      </c>
      <c r="B307" s="4" t="s">
        <v>636</v>
      </c>
      <c r="C307" s="7">
        <v>31332</v>
      </c>
      <c r="D307" s="5" t="s">
        <v>1492</v>
      </c>
      <c r="E307" s="5" t="s">
        <v>1494</v>
      </c>
      <c r="F307" s="22">
        <v>1</v>
      </c>
      <c r="G307" s="22" t="s">
        <v>229</v>
      </c>
      <c r="H307" s="22">
        <v>1</v>
      </c>
      <c r="I307" s="22" t="s">
        <v>229</v>
      </c>
      <c r="J307" s="7">
        <v>3.76</v>
      </c>
      <c r="K307" s="7" t="s">
        <v>360</v>
      </c>
      <c r="L307" s="7">
        <v>3.04</v>
      </c>
      <c r="M307" s="7">
        <f>J307-L307-N307</f>
        <v>0.71999999999999975</v>
      </c>
      <c r="O307" s="7">
        <v>133</v>
      </c>
      <c r="P307" s="4">
        <v>1</v>
      </c>
      <c r="Q307" s="4"/>
      <c r="R307" s="4" t="s">
        <v>1467</v>
      </c>
      <c r="S307" s="4">
        <f>COUNT(Y307:BA307)</f>
        <v>0</v>
      </c>
      <c r="T307" s="4">
        <f>SUM(Y307:BA307)</f>
        <v>0</v>
      </c>
      <c r="U307" s="4">
        <f>COUNT(BB307:FL307)</f>
        <v>0</v>
      </c>
      <c r="V307" s="4">
        <f>SUM(BB307:FL307)</f>
        <v>0</v>
      </c>
    </row>
    <row r="308" spans="1:122" ht="12.95" customHeight="1">
      <c r="A308" s="4" t="s">
        <v>1464</v>
      </c>
      <c r="B308" s="4" t="s">
        <v>636</v>
      </c>
      <c r="C308" s="7">
        <v>8797</v>
      </c>
      <c r="D308" s="5" t="s">
        <v>1465</v>
      </c>
      <c r="E308" s="5" t="s">
        <v>1466</v>
      </c>
      <c r="F308" s="22">
        <v>1</v>
      </c>
      <c r="G308" s="22" t="s">
        <v>229</v>
      </c>
      <c r="H308" s="22">
        <v>1</v>
      </c>
      <c r="I308" s="22" t="s">
        <v>229</v>
      </c>
      <c r="J308" s="7">
        <v>6.59</v>
      </c>
      <c r="K308" s="7">
        <v>4.05</v>
      </c>
      <c r="L308" s="7">
        <v>0.14000000000000001</v>
      </c>
      <c r="M308" s="7">
        <f>J308-L308-N308</f>
        <v>6.45</v>
      </c>
      <c r="O308" s="7">
        <v>105</v>
      </c>
      <c r="P308" s="4">
        <v>1</v>
      </c>
      <c r="Q308" s="5"/>
      <c r="R308" s="4" t="s">
        <v>1467</v>
      </c>
      <c r="S308" s="4">
        <f>COUNT(Y308:BA308)</f>
        <v>0</v>
      </c>
      <c r="T308" s="4">
        <f>SUM(Y308:BA308)</f>
        <v>0</v>
      </c>
      <c r="U308" s="4">
        <f>COUNT(BB308:FL308)</f>
        <v>0</v>
      </c>
      <c r="V308" s="4">
        <f>SUM(BB308:FL308)</f>
        <v>0</v>
      </c>
    </row>
    <row r="309" spans="1:122">
      <c r="A309" s="4" t="s">
        <v>1525</v>
      </c>
      <c r="B309" s="4" t="s">
        <v>636</v>
      </c>
      <c r="C309" s="7">
        <v>24005</v>
      </c>
      <c r="D309" s="5" t="s">
        <v>1526</v>
      </c>
      <c r="E309" s="5" t="s">
        <v>1527</v>
      </c>
      <c r="F309" s="22">
        <v>1</v>
      </c>
      <c r="G309" s="22" t="s">
        <v>229</v>
      </c>
      <c r="H309" s="22">
        <v>1</v>
      </c>
      <c r="I309" s="22" t="s">
        <v>229</v>
      </c>
      <c r="J309" s="7">
        <v>22.6</v>
      </c>
      <c r="K309" s="7">
        <v>10.199999999999999</v>
      </c>
      <c r="L309" s="7">
        <v>5.15</v>
      </c>
      <c r="M309" s="7">
        <f>J309-L309-N309</f>
        <v>17.450000000000003</v>
      </c>
      <c r="O309" s="7">
        <v>87</v>
      </c>
      <c r="P309" s="4">
        <v>1</v>
      </c>
      <c r="Q309" s="3"/>
      <c r="R309" s="4" t="s">
        <v>1498</v>
      </c>
      <c r="S309" s="4">
        <f>COUNT(Y309:BA309)</f>
        <v>1</v>
      </c>
      <c r="T309" s="4">
        <f>SUM(Y309:BA309)</f>
        <v>100</v>
      </c>
      <c r="U309" s="4">
        <f>COUNT(BB309:FL309)</f>
        <v>2</v>
      </c>
      <c r="V309" s="4">
        <f>SUM(BB309:FL309)</f>
        <v>2</v>
      </c>
      <c r="AW309" s="5">
        <v>100</v>
      </c>
      <c r="CD309" s="4">
        <v>1</v>
      </c>
      <c r="CF309" s="4">
        <v>1</v>
      </c>
    </row>
    <row r="310" spans="1:122">
      <c r="A310" s="4" t="s">
        <v>1502</v>
      </c>
      <c r="B310" s="4" t="s">
        <v>636</v>
      </c>
      <c r="C310" s="7">
        <v>3119</v>
      </c>
      <c r="D310" s="5" t="s">
        <v>1503</v>
      </c>
      <c r="E310" s="5" t="s">
        <v>1504</v>
      </c>
      <c r="F310" s="22">
        <v>1</v>
      </c>
      <c r="G310" s="22" t="s">
        <v>229</v>
      </c>
      <c r="H310" s="22">
        <v>1</v>
      </c>
      <c r="I310" s="22" t="s">
        <v>229</v>
      </c>
      <c r="J310" s="7">
        <v>5.91</v>
      </c>
      <c r="K310" s="7">
        <v>3.05</v>
      </c>
      <c r="L310" s="7">
        <v>2.65</v>
      </c>
      <c r="M310" s="7">
        <f>J310-L310-N310</f>
        <v>3.2600000000000002</v>
      </c>
      <c r="O310" s="7">
        <v>98</v>
      </c>
      <c r="P310" s="4">
        <v>1</v>
      </c>
      <c r="Q310" s="4"/>
      <c r="R310" s="4" t="s">
        <v>1498</v>
      </c>
      <c r="S310" s="4">
        <f>COUNT(Y310:BA310)</f>
        <v>0</v>
      </c>
      <c r="T310" s="4">
        <f>SUM(Y310:BA310)</f>
        <v>0</v>
      </c>
      <c r="U310" s="4">
        <f>COUNT(BB310:FL310)</f>
        <v>1</v>
      </c>
      <c r="V310" s="4">
        <f>SUM(BB310:FL310)</f>
        <v>1</v>
      </c>
      <c r="CD310" s="4">
        <v>1</v>
      </c>
    </row>
    <row r="311" spans="1:122" ht="12.95" customHeight="1">
      <c r="A311" s="4" t="s">
        <v>1017</v>
      </c>
      <c r="B311" s="4" t="s">
        <v>997</v>
      </c>
      <c r="C311" s="7">
        <v>227</v>
      </c>
      <c r="D311" s="5" t="s">
        <v>1018</v>
      </c>
      <c r="E311" s="5" t="s">
        <v>1019</v>
      </c>
      <c r="F311" s="27">
        <v>2</v>
      </c>
      <c r="G311" s="27" t="s">
        <v>379</v>
      </c>
      <c r="H311" s="27">
        <v>2</v>
      </c>
      <c r="I311" s="27" t="s">
        <v>379</v>
      </c>
      <c r="J311" s="11">
        <v>0.43</v>
      </c>
      <c r="K311" s="7">
        <v>0.14000000000000001</v>
      </c>
      <c r="L311" s="7">
        <v>0.03</v>
      </c>
      <c r="M311" s="7">
        <f>J311-L311-N311</f>
        <v>0.4</v>
      </c>
      <c r="O311" s="7">
        <v>149</v>
      </c>
      <c r="P311" s="4">
        <v>1</v>
      </c>
      <c r="Q311" s="5"/>
      <c r="S311" s="4">
        <f>COUNT(Y311:BA311)</f>
        <v>0</v>
      </c>
      <c r="T311" s="4">
        <f>SUM(Y311:BA311)</f>
        <v>0</v>
      </c>
      <c r="U311" s="4">
        <f>COUNT(BB311:FL311)</f>
        <v>1</v>
      </c>
      <c r="V311" s="4">
        <f>SUM(BB311:FL311)</f>
        <v>600</v>
      </c>
      <c r="CK311" s="4">
        <v>600</v>
      </c>
    </row>
    <row r="312" spans="1:122" ht="12.95" customHeight="1">
      <c r="A312" s="4" t="s">
        <v>1179</v>
      </c>
      <c r="B312" s="4" t="s">
        <v>1165</v>
      </c>
      <c r="C312" s="7">
        <v>2851</v>
      </c>
      <c r="D312" s="5" t="s">
        <v>1180</v>
      </c>
      <c r="E312" s="5" t="s">
        <v>1181</v>
      </c>
      <c r="F312" s="27">
        <v>7</v>
      </c>
      <c r="G312" s="22" t="s">
        <v>450</v>
      </c>
      <c r="H312" s="27">
        <v>1</v>
      </c>
      <c r="I312" s="27" t="s">
        <v>229</v>
      </c>
      <c r="J312" s="7">
        <v>1.2</v>
      </c>
      <c r="K312" s="7">
        <v>0.1</v>
      </c>
      <c r="L312" s="7">
        <v>0.04</v>
      </c>
      <c r="M312" s="7">
        <f>J312-L312-N312</f>
        <v>1.1599999999999999</v>
      </c>
      <c r="O312" s="7">
        <v>173</v>
      </c>
      <c r="P312" s="4">
        <v>1</v>
      </c>
      <c r="Q312" s="4"/>
      <c r="R312" s="4" t="s">
        <v>572</v>
      </c>
      <c r="S312" s="4">
        <f>COUNT(Y312:BA312)</f>
        <v>0</v>
      </c>
      <c r="T312" s="4">
        <f>SUM(Y312:BA312)</f>
        <v>0</v>
      </c>
      <c r="U312" s="4">
        <f>COUNT(BB312:FL312)</f>
        <v>0</v>
      </c>
      <c r="V312" s="4">
        <f>SUM(BB312:FL312)</f>
        <v>0</v>
      </c>
      <c r="AW312" s="4"/>
    </row>
    <row r="313" spans="1:122" ht="12.95" customHeight="1">
      <c r="A313" s="4" t="s">
        <v>1179</v>
      </c>
      <c r="B313" s="4" t="s">
        <v>1165</v>
      </c>
      <c r="C313" s="7">
        <v>2851</v>
      </c>
      <c r="D313" s="5" t="s">
        <v>1182</v>
      </c>
      <c r="E313" s="5" t="s">
        <v>1183</v>
      </c>
      <c r="F313" s="27">
        <v>7</v>
      </c>
      <c r="G313" s="22" t="s">
        <v>450</v>
      </c>
      <c r="H313" s="27">
        <v>1</v>
      </c>
      <c r="I313" s="27" t="s">
        <v>229</v>
      </c>
      <c r="J313" s="7">
        <v>1.59</v>
      </c>
      <c r="K313" s="7">
        <v>0.6</v>
      </c>
      <c r="L313" s="7">
        <v>0.01</v>
      </c>
      <c r="M313" s="7">
        <f>J313-L313-N313</f>
        <v>1.58</v>
      </c>
      <c r="O313" s="7">
        <v>167</v>
      </c>
      <c r="P313" s="4">
        <v>1</v>
      </c>
      <c r="Q313" s="4"/>
      <c r="R313" s="4" t="s">
        <v>572</v>
      </c>
      <c r="S313" s="4">
        <f>COUNT(Y313:BA313)</f>
        <v>0</v>
      </c>
      <c r="T313" s="4">
        <f>SUM(Y313:BA313)</f>
        <v>0</v>
      </c>
      <c r="U313" s="4">
        <f>COUNT(BB313:FL313)</f>
        <v>0</v>
      </c>
      <c r="V313" s="4">
        <f>SUM(BB313:FL313)</f>
        <v>0</v>
      </c>
      <c r="AW313" s="4"/>
    </row>
    <row r="314" spans="1:122" ht="12.95" customHeight="1">
      <c r="A314" s="8" t="s">
        <v>1776</v>
      </c>
      <c r="B314" s="4" t="s">
        <v>699</v>
      </c>
      <c r="C314" s="7">
        <v>1250</v>
      </c>
      <c r="D314" s="5" t="s">
        <v>1777</v>
      </c>
      <c r="E314" s="5" t="s">
        <v>1778</v>
      </c>
      <c r="F314" s="27">
        <v>6</v>
      </c>
      <c r="G314" s="22" t="s">
        <v>437</v>
      </c>
      <c r="H314" s="22">
        <v>1</v>
      </c>
      <c r="I314" s="22" t="s">
        <v>229</v>
      </c>
      <c r="J314" s="11">
        <v>0.76</v>
      </c>
      <c r="K314" s="11">
        <v>0.38</v>
      </c>
      <c r="L314" s="11">
        <v>0.09</v>
      </c>
      <c r="M314" s="7">
        <f>J314-L314-N314</f>
        <v>0.67</v>
      </c>
      <c r="O314" s="7">
        <v>147</v>
      </c>
      <c r="P314" s="4">
        <v>1</v>
      </c>
      <c r="Q314" s="4"/>
      <c r="R314" s="8" t="s">
        <v>1603</v>
      </c>
      <c r="S314" s="4">
        <f>COUNT(Y314:BA314)</f>
        <v>0</v>
      </c>
      <c r="T314" s="4">
        <f>SUM(Y314:BA314)</f>
        <v>0</v>
      </c>
      <c r="U314" s="4">
        <f>COUNT(BB314:FL314)</f>
        <v>0</v>
      </c>
      <c r="V314" s="4">
        <f>SUM(BB314:FL314)</f>
        <v>0</v>
      </c>
      <c r="Y314" s="9"/>
      <c r="AG314" s="9"/>
      <c r="AP314" s="9"/>
      <c r="AU314" s="9"/>
      <c r="AW314" s="9"/>
      <c r="AX314" s="9"/>
      <c r="AY314" s="9"/>
      <c r="AZ314" s="9"/>
      <c r="BA314" s="9"/>
      <c r="BD314" s="9"/>
      <c r="BH314" s="9"/>
      <c r="BL314" s="9"/>
      <c r="BN314" s="9"/>
      <c r="BO314" s="9"/>
      <c r="BQ314" s="9"/>
      <c r="BR314" s="9"/>
      <c r="BT314" s="9"/>
      <c r="BZ314" s="9"/>
      <c r="CB314" s="9"/>
      <c r="CD314" s="9"/>
      <c r="CH314" s="9"/>
      <c r="CJ314" s="9"/>
      <c r="CK314" s="9"/>
      <c r="CU314" s="9"/>
      <c r="CV314" s="9"/>
      <c r="DA314" s="9"/>
      <c r="DF314" s="9"/>
      <c r="DG314" s="9"/>
      <c r="DH314" s="9"/>
      <c r="DI314" s="9"/>
      <c r="DJ314" s="9"/>
      <c r="DK314" s="9"/>
      <c r="DL314" s="9"/>
      <c r="DM314" s="9"/>
      <c r="DN314" s="9"/>
      <c r="DO314" s="9"/>
      <c r="DP314" s="9"/>
      <c r="DQ314" s="9"/>
      <c r="DR314" s="9"/>
    </row>
    <row r="315" spans="1:122" ht="12.95" customHeight="1">
      <c r="A315" s="8" t="s">
        <v>1776</v>
      </c>
      <c r="B315" s="4" t="s">
        <v>699</v>
      </c>
      <c r="C315" s="7">
        <v>1250</v>
      </c>
      <c r="D315" s="5" t="s">
        <v>1779</v>
      </c>
      <c r="E315" s="5" t="s">
        <v>1780</v>
      </c>
      <c r="F315" s="22">
        <v>1</v>
      </c>
      <c r="G315" s="22" t="s">
        <v>229</v>
      </c>
      <c r="H315" s="22">
        <v>1</v>
      </c>
      <c r="I315" s="27" t="s">
        <v>229</v>
      </c>
      <c r="J315" s="11">
        <v>0.79</v>
      </c>
      <c r="K315" s="11">
        <v>0.37</v>
      </c>
      <c r="L315" s="11">
        <v>0.03</v>
      </c>
      <c r="M315" s="7">
        <f>J315-L315-N315</f>
        <v>0.76</v>
      </c>
      <c r="O315" s="7">
        <v>128</v>
      </c>
      <c r="P315" s="4">
        <v>1</v>
      </c>
      <c r="Q315" s="4"/>
      <c r="R315" s="8" t="s">
        <v>1603</v>
      </c>
      <c r="S315" s="4">
        <f>COUNT(Y315:BA315)</f>
        <v>0</v>
      </c>
      <c r="T315" s="4">
        <f>SUM(Y315:BA315)</f>
        <v>0</v>
      </c>
      <c r="U315" s="4">
        <f>COUNT(BB315:FL315)</f>
        <v>1</v>
      </c>
      <c r="V315" s="4">
        <f>SUM(BB315:FL315)</f>
        <v>1</v>
      </c>
      <c r="Y315" s="9"/>
      <c r="AG315" s="9"/>
      <c r="AP315" s="9"/>
      <c r="AU315" s="9"/>
      <c r="AW315" s="9"/>
      <c r="AX315" s="9"/>
      <c r="AY315" s="9"/>
      <c r="AZ315" s="9"/>
      <c r="BA315" s="9"/>
      <c r="BD315" s="9"/>
      <c r="BH315" s="9"/>
      <c r="BL315" s="9"/>
      <c r="BN315" s="9"/>
      <c r="BO315" s="9"/>
      <c r="BQ315" s="9"/>
      <c r="BR315" s="9"/>
      <c r="BT315" s="10">
        <v>1</v>
      </c>
      <c r="BZ315" s="9"/>
      <c r="CB315" s="9"/>
      <c r="CD315" s="9"/>
      <c r="CH315" s="9"/>
      <c r="CJ315" s="9"/>
      <c r="CK315" s="9"/>
      <c r="CU315" s="9"/>
      <c r="CV315" s="9"/>
      <c r="DA315" s="9"/>
      <c r="DF315" s="9"/>
      <c r="DG315" s="9"/>
      <c r="DH315" s="9"/>
      <c r="DI315" s="9"/>
      <c r="DJ315" s="9"/>
      <c r="DK315" s="9"/>
      <c r="DL315" s="9"/>
      <c r="DM315" s="9"/>
      <c r="DN315" s="9"/>
      <c r="DO315" s="9"/>
      <c r="DP315" s="9"/>
      <c r="DQ315" s="9"/>
      <c r="DR315" s="9"/>
    </row>
    <row r="316" spans="1:122" ht="12.95" customHeight="1">
      <c r="A316" s="4" t="s">
        <v>3091</v>
      </c>
      <c r="B316" s="17" t="s">
        <v>225</v>
      </c>
      <c r="C316" s="7">
        <v>581</v>
      </c>
      <c r="D316" s="4" t="s">
        <v>3092</v>
      </c>
      <c r="E316" s="4" t="s">
        <v>3093</v>
      </c>
      <c r="F316" s="22">
        <v>1</v>
      </c>
      <c r="G316" s="7" t="s">
        <v>229</v>
      </c>
      <c r="H316" s="22">
        <v>1</v>
      </c>
      <c r="I316" s="27" t="s">
        <v>229</v>
      </c>
      <c r="J316" s="7">
        <v>4.01</v>
      </c>
      <c r="K316" s="7">
        <v>1.07</v>
      </c>
      <c r="L316" s="7">
        <v>3.02</v>
      </c>
      <c r="M316" s="7">
        <v>0.17</v>
      </c>
      <c r="N316" s="4">
        <v>0.05</v>
      </c>
      <c r="O316" s="7">
        <v>221</v>
      </c>
      <c r="P316" s="7">
        <v>1</v>
      </c>
      <c r="R316" s="5" t="s">
        <v>2405</v>
      </c>
      <c r="S316" s="4">
        <f>COUNT(Y316:BA316)</f>
        <v>0</v>
      </c>
      <c r="T316" s="4">
        <f>SUM(Y316:BA316)</f>
        <v>0</v>
      </c>
      <c r="U316" s="4">
        <f>COUNT(BB316:FL316)</f>
        <v>2</v>
      </c>
      <c r="V316" s="4">
        <f>SUM(BB316:FL316)</f>
        <v>120</v>
      </c>
      <c r="CB316" s="4">
        <v>20</v>
      </c>
      <c r="CV316" s="4">
        <v>100</v>
      </c>
    </row>
    <row r="317" spans="1:122" ht="12.95" customHeight="1">
      <c r="A317" s="4" t="s">
        <v>320</v>
      </c>
      <c r="B317" s="4" t="s">
        <v>225</v>
      </c>
      <c r="C317" s="7">
        <v>1634</v>
      </c>
      <c r="D317" s="5" t="s">
        <v>321</v>
      </c>
      <c r="E317" s="5" t="s">
        <v>322</v>
      </c>
      <c r="F317" s="27">
        <v>1</v>
      </c>
      <c r="G317" s="27" t="s">
        <v>229</v>
      </c>
      <c r="H317" s="27">
        <v>1</v>
      </c>
      <c r="I317" s="27" t="s">
        <v>229</v>
      </c>
      <c r="J317" s="7">
        <v>2.23</v>
      </c>
      <c r="K317" s="7">
        <v>1.06</v>
      </c>
      <c r="L317" s="7">
        <v>0.16</v>
      </c>
      <c r="M317" s="7">
        <f>J317-L317-N317</f>
        <v>2.02</v>
      </c>
      <c r="N317" s="4">
        <v>0.05</v>
      </c>
      <c r="O317" s="7">
        <v>197</v>
      </c>
      <c r="P317" s="4">
        <v>1</v>
      </c>
      <c r="Q317" s="4"/>
      <c r="R317" s="4" t="s">
        <v>250</v>
      </c>
      <c r="S317" s="4">
        <f>COUNT(Y317:BA317)</f>
        <v>0</v>
      </c>
      <c r="T317" s="4">
        <f>SUM(Y317:BA317)</f>
        <v>0</v>
      </c>
      <c r="U317" s="4">
        <f>COUNT(BB317:FL317)</f>
        <v>0</v>
      </c>
      <c r="V317" s="4">
        <f>SUM(BB317:FL317)</f>
        <v>0</v>
      </c>
      <c r="AW317" s="4"/>
    </row>
    <row r="318" spans="1:122" ht="12.95" customHeight="1">
      <c r="A318" s="8" t="s">
        <v>1781</v>
      </c>
      <c r="B318" s="4" t="s">
        <v>225</v>
      </c>
      <c r="C318" s="7">
        <v>2022</v>
      </c>
      <c r="D318" s="5" t="s">
        <v>1782</v>
      </c>
      <c r="E318" s="5" t="s">
        <v>1783</v>
      </c>
      <c r="F318" s="22">
        <v>1</v>
      </c>
      <c r="G318" s="22" t="s">
        <v>229</v>
      </c>
      <c r="H318" s="22">
        <v>1</v>
      </c>
      <c r="I318" s="27" t="s">
        <v>229</v>
      </c>
      <c r="J318" s="7" t="s">
        <v>360</v>
      </c>
      <c r="K318" s="7" t="s">
        <v>360</v>
      </c>
      <c r="L318" s="7" t="s">
        <v>360</v>
      </c>
      <c r="M318" s="7" t="s">
        <v>360</v>
      </c>
      <c r="O318" s="7">
        <v>160</v>
      </c>
      <c r="P318" s="4">
        <v>1</v>
      </c>
      <c r="Q318" s="4"/>
      <c r="R318" s="8" t="s">
        <v>1784</v>
      </c>
      <c r="S318" s="4">
        <f>COUNT(Y318:BA318)</f>
        <v>0</v>
      </c>
      <c r="T318" s="4">
        <f>SUM(Y318:BA318)</f>
        <v>0</v>
      </c>
      <c r="U318" s="4">
        <f>COUNT(BB318:FL318)</f>
        <v>2</v>
      </c>
      <c r="V318" s="4">
        <f>SUM(BB318:FL318)</f>
        <v>167</v>
      </c>
      <c r="Y318" s="9"/>
      <c r="AG318" s="9"/>
      <c r="AP318" s="9"/>
      <c r="AU318" s="9"/>
      <c r="AW318" s="9"/>
      <c r="AX318" s="9"/>
      <c r="AY318" s="9"/>
      <c r="AZ318" s="9"/>
      <c r="BA318" s="9"/>
      <c r="BD318" s="9"/>
      <c r="BH318" s="9"/>
      <c r="BL318" s="9"/>
      <c r="BN318" s="9"/>
      <c r="BO318" s="9"/>
      <c r="BQ318" s="9"/>
      <c r="BR318" s="9"/>
      <c r="BT318" s="10">
        <v>36</v>
      </c>
      <c r="BZ318" s="9"/>
      <c r="CB318" s="10">
        <v>131</v>
      </c>
      <c r="CD318" s="9"/>
      <c r="CH318" s="9"/>
      <c r="CJ318" s="9"/>
      <c r="CK318" s="9"/>
      <c r="CU318" s="9"/>
      <c r="CV318" s="9"/>
      <c r="DA318" s="9"/>
      <c r="DF318" s="9"/>
      <c r="DG318" s="9"/>
      <c r="DH318" s="9"/>
      <c r="DI318" s="9"/>
      <c r="DJ318" s="9"/>
      <c r="DK318" s="9"/>
      <c r="DL318" s="9"/>
      <c r="DM318" s="9"/>
      <c r="DN318" s="9"/>
      <c r="DO318" s="9"/>
      <c r="DP318" s="9"/>
      <c r="DQ318" s="9"/>
      <c r="DR318" s="9"/>
    </row>
    <row r="319" spans="1:122" ht="12.95" customHeight="1">
      <c r="A319" s="8" t="s">
        <v>1781</v>
      </c>
      <c r="B319" s="4" t="s">
        <v>225</v>
      </c>
      <c r="C319" s="7">
        <v>2022</v>
      </c>
      <c r="D319" s="5" t="s">
        <v>1785</v>
      </c>
      <c r="E319" s="5" t="s">
        <v>1786</v>
      </c>
      <c r="F319" s="22">
        <v>1</v>
      </c>
      <c r="G319" s="22" t="s">
        <v>229</v>
      </c>
      <c r="H319" s="22">
        <v>1</v>
      </c>
      <c r="I319" s="27" t="s">
        <v>229</v>
      </c>
      <c r="J319" s="7" t="s">
        <v>360</v>
      </c>
      <c r="K319" s="7" t="s">
        <v>360</v>
      </c>
      <c r="L319" s="7" t="s">
        <v>360</v>
      </c>
      <c r="M319" s="7" t="s">
        <v>360</v>
      </c>
      <c r="O319" s="7">
        <v>156</v>
      </c>
      <c r="P319" s="4">
        <v>1</v>
      </c>
      <c r="Q319" s="4"/>
      <c r="R319" s="8" t="s">
        <v>1784</v>
      </c>
      <c r="S319" s="4">
        <f>COUNT(Y319:BA319)</f>
        <v>0</v>
      </c>
      <c r="T319" s="4">
        <f>SUM(Y319:BA319)</f>
        <v>0</v>
      </c>
      <c r="U319" s="4">
        <f>COUNT(BB319:FL319)</f>
        <v>4</v>
      </c>
      <c r="V319" s="4">
        <f>SUM(BB319:FL319)</f>
        <v>1699</v>
      </c>
      <c r="Y319" s="9"/>
      <c r="AG319" s="9"/>
      <c r="AP319" s="9"/>
      <c r="AU319" s="9"/>
      <c r="AW319" s="9"/>
      <c r="AX319" s="9"/>
      <c r="AY319" s="9"/>
      <c r="AZ319" s="9"/>
      <c r="BA319" s="9"/>
      <c r="BD319" s="9"/>
      <c r="BH319" s="9">
        <v>2</v>
      </c>
      <c r="BL319" s="9"/>
      <c r="BN319" s="9"/>
      <c r="BO319" s="9"/>
      <c r="BQ319" s="9"/>
      <c r="BR319" s="9"/>
      <c r="BT319" s="10">
        <v>632</v>
      </c>
      <c r="BZ319" s="9"/>
      <c r="CB319" s="10">
        <v>335</v>
      </c>
      <c r="CD319" s="9"/>
      <c r="CH319" s="9"/>
      <c r="CJ319" s="9"/>
      <c r="CK319" s="9"/>
      <c r="CU319" s="9"/>
      <c r="CV319" s="10">
        <v>730</v>
      </c>
      <c r="DA319" s="9"/>
      <c r="DF319" s="9"/>
      <c r="DG319" s="9"/>
      <c r="DH319" s="9"/>
      <c r="DI319" s="9"/>
      <c r="DJ319" s="9"/>
      <c r="DK319" s="9"/>
      <c r="DL319" s="9"/>
      <c r="DM319" s="9"/>
      <c r="DN319" s="9"/>
      <c r="DO319" s="9"/>
      <c r="DP319" s="9"/>
      <c r="DQ319" s="9"/>
      <c r="DR319" s="9"/>
    </row>
    <row r="320" spans="1:122" ht="12.95" customHeight="1">
      <c r="A320" s="4" t="s">
        <v>725</v>
      </c>
      <c r="B320" s="4" t="s">
        <v>699</v>
      </c>
      <c r="C320" s="7">
        <v>20381</v>
      </c>
      <c r="D320" s="5" t="s">
        <v>726</v>
      </c>
      <c r="E320" s="5" t="s">
        <v>727</v>
      </c>
      <c r="F320" s="27">
        <v>1</v>
      </c>
      <c r="G320" s="22" t="s">
        <v>229</v>
      </c>
      <c r="H320" s="27">
        <v>1</v>
      </c>
      <c r="I320" s="27" t="s">
        <v>229</v>
      </c>
      <c r="J320" s="7">
        <v>7.11</v>
      </c>
      <c r="K320" s="7">
        <v>5.61</v>
      </c>
      <c r="L320" s="7">
        <v>1.66</v>
      </c>
      <c r="M320" s="7">
        <f>J320-L320-N320</f>
        <v>5.45</v>
      </c>
      <c r="O320" s="7">
        <v>121</v>
      </c>
      <c r="P320" s="4">
        <v>1</v>
      </c>
      <c r="Q320" s="4"/>
      <c r="R320" s="4" t="s">
        <v>702</v>
      </c>
      <c r="S320" s="4">
        <f>COUNT(Y320:BA320)</f>
        <v>0</v>
      </c>
      <c r="T320" s="4">
        <f>SUM(Y320:BA320)</f>
        <v>0</v>
      </c>
      <c r="U320" s="4">
        <f>COUNT(BB320:FL320)</f>
        <v>0</v>
      </c>
      <c r="V320" s="4">
        <f>SUM(BB320:FL320)</f>
        <v>0</v>
      </c>
      <c r="AW320" s="4"/>
    </row>
    <row r="321" spans="1:122" ht="12.95" customHeight="1">
      <c r="A321" s="4" t="s">
        <v>725</v>
      </c>
      <c r="B321" s="4" t="s">
        <v>699</v>
      </c>
      <c r="C321" s="7">
        <v>20381</v>
      </c>
      <c r="D321" s="5" t="s">
        <v>728</v>
      </c>
      <c r="E321" s="5" t="s">
        <v>729</v>
      </c>
      <c r="F321" s="27">
        <v>5</v>
      </c>
      <c r="G321" s="27" t="s">
        <v>228</v>
      </c>
      <c r="H321" s="27">
        <v>5</v>
      </c>
      <c r="I321" s="27" t="s">
        <v>228</v>
      </c>
      <c r="J321" s="7">
        <v>2.2599999999999998</v>
      </c>
      <c r="K321" s="7">
        <v>2.0099999999999998</v>
      </c>
      <c r="L321" s="7">
        <v>0.33</v>
      </c>
      <c r="M321" s="7">
        <f>J321-L321-N321</f>
        <v>1.9299999999999997</v>
      </c>
      <c r="O321" s="7">
        <v>118</v>
      </c>
      <c r="P321" s="4">
        <v>1</v>
      </c>
      <c r="Q321" s="4"/>
      <c r="R321" s="4" t="s">
        <v>702</v>
      </c>
      <c r="S321" s="4">
        <f>COUNT(Y321:BA321)</f>
        <v>0</v>
      </c>
      <c r="T321" s="4">
        <f>SUM(Y321:BA321)</f>
        <v>0</v>
      </c>
      <c r="U321" s="4">
        <f>COUNT(BB321:FL321)</f>
        <v>0</v>
      </c>
      <c r="V321" s="4">
        <f>SUM(BB321:FL321)</f>
        <v>0</v>
      </c>
      <c r="AW321" s="4"/>
    </row>
    <row r="322" spans="1:122" ht="12.95" customHeight="1">
      <c r="A322" s="4" t="s">
        <v>864</v>
      </c>
      <c r="B322" s="4" t="s">
        <v>809</v>
      </c>
      <c r="C322" s="7">
        <v>1001</v>
      </c>
      <c r="D322" s="5" t="s">
        <v>865</v>
      </c>
      <c r="E322" s="5" t="s">
        <v>866</v>
      </c>
      <c r="F322" s="27">
        <v>1</v>
      </c>
      <c r="G322" s="22" t="s">
        <v>229</v>
      </c>
      <c r="H322" s="27">
        <v>1</v>
      </c>
      <c r="I322" s="27" t="s">
        <v>229</v>
      </c>
      <c r="J322" s="7">
        <v>0.92</v>
      </c>
      <c r="K322" s="7">
        <v>0.69</v>
      </c>
      <c r="L322" s="7">
        <v>0.08</v>
      </c>
      <c r="M322" s="7">
        <f>J322-L322-N322</f>
        <v>0.84000000000000008</v>
      </c>
      <c r="O322" s="7">
        <v>168</v>
      </c>
      <c r="P322" s="4">
        <v>1</v>
      </c>
      <c r="Q322" s="4"/>
      <c r="R322" s="4" t="s">
        <v>572</v>
      </c>
      <c r="S322" s="4">
        <f>COUNT(Y322:BA322)</f>
        <v>0</v>
      </c>
      <c r="T322" s="4">
        <f>SUM(Y322:BA322)</f>
        <v>0</v>
      </c>
      <c r="U322" s="4">
        <f>COUNT(BB322:FL322)</f>
        <v>0</v>
      </c>
      <c r="V322" s="4">
        <f>SUM(BB322:FL322)</f>
        <v>0</v>
      </c>
      <c r="AW322" s="4"/>
    </row>
    <row r="323" spans="1:122" ht="12.95" customHeight="1">
      <c r="A323" s="8" t="s">
        <v>1787</v>
      </c>
      <c r="B323" s="4" t="s">
        <v>225</v>
      </c>
      <c r="C323" s="7">
        <v>1871</v>
      </c>
      <c r="D323" s="5" t="s">
        <v>1788</v>
      </c>
      <c r="E323" s="5" t="s">
        <v>1789</v>
      </c>
      <c r="F323" s="22">
        <v>1</v>
      </c>
      <c r="G323" s="22" t="s">
        <v>229</v>
      </c>
      <c r="H323" s="22">
        <v>1</v>
      </c>
      <c r="I323" s="27" t="s">
        <v>229</v>
      </c>
      <c r="J323" s="11">
        <v>1.28</v>
      </c>
      <c r="K323" s="11">
        <v>0.99</v>
      </c>
      <c r="L323" s="11">
        <v>0.24</v>
      </c>
      <c r="M323" s="7">
        <f>J323-L323-N323</f>
        <v>1.04</v>
      </c>
      <c r="O323" s="7">
        <v>95</v>
      </c>
      <c r="P323" s="4">
        <v>1</v>
      </c>
      <c r="Q323" s="4"/>
      <c r="R323" s="8" t="s">
        <v>1603</v>
      </c>
      <c r="S323" s="4">
        <f>COUNT(Y323:BA323)</f>
        <v>0</v>
      </c>
      <c r="T323" s="4">
        <f>SUM(Y323:BA323)</f>
        <v>0</v>
      </c>
      <c r="U323" s="4">
        <f>COUNT(BB323:FL323)</f>
        <v>1</v>
      </c>
      <c r="V323" s="4">
        <f>SUM(BB323:FL323)</f>
        <v>5</v>
      </c>
      <c r="Y323" s="9"/>
      <c r="AG323" s="9"/>
      <c r="AP323" s="9"/>
      <c r="AU323" s="9"/>
      <c r="AW323" s="9"/>
      <c r="AX323" s="9"/>
      <c r="AY323" s="9"/>
      <c r="AZ323" s="9"/>
      <c r="BA323" s="9"/>
      <c r="BD323" s="9"/>
      <c r="BH323" s="9"/>
      <c r="BL323" s="9"/>
      <c r="BN323" s="9"/>
      <c r="BO323" s="9"/>
      <c r="BQ323" s="9"/>
      <c r="BR323" s="9"/>
      <c r="BT323" s="9"/>
      <c r="BZ323" s="9"/>
      <c r="CB323" s="9"/>
      <c r="CD323" s="10">
        <v>5</v>
      </c>
      <c r="CH323" s="9"/>
      <c r="CJ323" s="9"/>
      <c r="CK323" s="9"/>
      <c r="CU323" s="9"/>
      <c r="CV323" s="9"/>
      <c r="DA323" s="9"/>
      <c r="DF323" s="9"/>
      <c r="DG323" s="9"/>
      <c r="DH323" s="9"/>
      <c r="DI323" s="9"/>
      <c r="DJ323" s="9"/>
      <c r="DK323" s="9"/>
      <c r="DL323" s="9"/>
      <c r="DM323" s="9"/>
      <c r="DN323" s="9"/>
      <c r="DO323" s="9"/>
      <c r="DP323" s="9"/>
      <c r="DQ323" s="9"/>
      <c r="DR323" s="9"/>
    </row>
    <row r="324" spans="1:122" ht="12.95" customHeight="1">
      <c r="A324" s="8" t="s">
        <v>1790</v>
      </c>
      <c r="B324" s="4" t="s">
        <v>225</v>
      </c>
      <c r="C324" s="7">
        <v>1040</v>
      </c>
      <c r="D324" s="5" t="s">
        <v>1791</v>
      </c>
      <c r="E324" s="5" t="s">
        <v>1792</v>
      </c>
      <c r="F324" s="22">
        <v>1</v>
      </c>
      <c r="G324" s="22" t="s">
        <v>229</v>
      </c>
      <c r="H324" s="22">
        <v>1</v>
      </c>
      <c r="I324" s="27" t="s">
        <v>229</v>
      </c>
      <c r="J324" s="11">
        <v>1.63</v>
      </c>
      <c r="K324" s="11">
        <v>0.39</v>
      </c>
      <c r="L324" s="11">
        <v>0.32</v>
      </c>
      <c r="M324" s="7">
        <f>J324-L324-N324</f>
        <v>1.2799999999999998</v>
      </c>
      <c r="N324" s="8">
        <v>0.03</v>
      </c>
      <c r="O324" s="7">
        <v>100</v>
      </c>
      <c r="P324" s="4">
        <v>1</v>
      </c>
      <c r="Q324" s="4"/>
      <c r="R324" s="8" t="s">
        <v>1603</v>
      </c>
      <c r="S324" s="4">
        <f>COUNT(Y324:BA324)</f>
        <v>0</v>
      </c>
      <c r="T324" s="4">
        <f>SUM(Y324:BA324)</f>
        <v>0</v>
      </c>
      <c r="U324" s="4">
        <f>COUNT(BB324:FL324)</f>
        <v>3</v>
      </c>
      <c r="V324" s="4">
        <f>SUM(BB324:FL324)</f>
        <v>152</v>
      </c>
      <c r="Y324" s="9"/>
      <c r="AG324" s="9"/>
      <c r="AP324" s="9"/>
      <c r="AU324" s="9"/>
      <c r="AW324" s="9"/>
      <c r="AX324" s="9"/>
      <c r="AY324" s="9"/>
      <c r="AZ324" s="9"/>
      <c r="BA324" s="9"/>
      <c r="BD324" s="9"/>
      <c r="BH324" s="10">
        <v>2</v>
      </c>
      <c r="BL324" s="9"/>
      <c r="BN324" s="9"/>
      <c r="BO324" s="9"/>
      <c r="BQ324" s="9"/>
      <c r="BR324" s="9"/>
      <c r="BT324" s="10">
        <v>130</v>
      </c>
      <c r="BZ324" s="9"/>
      <c r="CB324" s="9"/>
      <c r="CD324" s="9"/>
      <c r="CH324" s="9"/>
      <c r="CJ324" s="10"/>
      <c r="CK324" s="9"/>
      <c r="CU324" s="9"/>
      <c r="CV324" s="9"/>
      <c r="DA324" s="9"/>
      <c r="DF324" s="9"/>
      <c r="DG324" s="9"/>
      <c r="DH324" s="9"/>
      <c r="DI324" s="9"/>
      <c r="DJ324" s="9"/>
      <c r="DK324" s="9"/>
      <c r="DL324" s="9"/>
      <c r="DM324" s="9"/>
      <c r="DN324" s="9"/>
      <c r="DO324" s="9"/>
      <c r="DP324" s="9"/>
      <c r="DQ324" s="9"/>
      <c r="DR324" s="9">
        <v>20</v>
      </c>
    </row>
    <row r="325" spans="1:122" ht="12.95" customHeight="1">
      <c r="A325" s="8" t="s">
        <v>1793</v>
      </c>
      <c r="B325" s="4" t="s">
        <v>225</v>
      </c>
      <c r="C325" s="7">
        <v>1150</v>
      </c>
      <c r="D325" s="5" t="s">
        <v>1794</v>
      </c>
      <c r="E325" s="5" t="s">
        <v>1795</v>
      </c>
      <c r="F325" s="22">
        <v>1</v>
      </c>
      <c r="G325" s="22" t="s">
        <v>229</v>
      </c>
      <c r="H325" s="22">
        <v>1</v>
      </c>
      <c r="I325" s="27" t="s">
        <v>229</v>
      </c>
      <c r="J325" s="11">
        <v>3.68</v>
      </c>
      <c r="K325" s="11">
        <v>1.56</v>
      </c>
      <c r="L325" s="11">
        <v>0.03</v>
      </c>
      <c r="M325" s="7">
        <f>J325-L325-N325</f>
        <v>3.6500000000000004</v>
      </c>
      <c r="O325" s="7">
        <v>95</v>
      </c>
      <c r="P325" s="4">
        <v>1</v>
      </c>
      <c r="Q325" s="4"/>
      <c r="R325" s="8" t="s">
        <v>1603</v>
      </c>
      <c r="S325" s="4">
        <f>COUNT(Y325:BA325)</f>
        <v>0</v>
      </c>
      <c r="T325" s="4">
        <f>SUM(Y325:BA325)</f>
        <v>0</v>
      </c>
      <c r="U325" s="4">
        <f>COUNT(BB325:FL325)</f>
        <v>1</v>
      </c>
      <c r="V325" s="4">
        <f>SUM(BB325:FL325)</f>
        <v>40</v>
      </c>
      <c r="Y325" s="9"/>
      <c r="AG325" s="9"/>
      <c r="AP325" s="9"/>
      <c r="AU325" s="9"/>
      <c r="AW325" s="9"/>
      <c r="AX325" s="9"/>
      <c r="AY325" s="9"/>
      <c r="AZ325" s="9"/>
      <c r="BA325" s="9"/>
      <c r="BD325" s="9"/>
      <c r="BH325" s="9"/>
      <c r="BL325" s="9"/>
      <c r="BN325" s="9"/>
      <c r="BO325" s="9"/>
      <c r="BQ325" s="9"/>
      <c r="BR325" s="9"/>
      <c r="BT325" s="9"/>
      <c r="BZ325" s="9"/>
      <c r="CB325" s="9"/>
      <c r="CD325" s="9"/>
      <c r="CH325" s="9"/>
      <c r="CJ325" s="9"/>
      <c r="CK325" s="9"/>
      <c r="CU325" s="9"/>
      <c r="CV325" s="10">
        <v>40</v>
      </c>
      <c r="DA325" s="9"/>
      <c r="DF325" s="9"/>
      <c r="DG325" s="9"/>
      <c r="DH325" s="9"/>
      <c r="DI325" s="9"/>
      <c r="DJ325" s="9"/>
      <c r="DK325" s="9"/>
      <c r="DL325" s="9"/>
      <c r="DM325" s="9"/>
      <c r="DN325" s="9"/>
      <c r="DO325" s="9"/>
      <c r="DP325" s="9"/>
      <c r="DQ325" s="9"/>
      <c r="DR325" s="9"/>
    </row>
    <row r="326" spans="1:122" ht="12.95" customHeight="1">
      <c r="A326" s="8" t="s">
        <v>1796</v>
      </c>
      <c r="B326" s="4" t="s">
        <v>225</v>
      </c>
      <c r="C326" s="7">
        <v>819</v>
      </c>
      <c r="D326" s="5" t="s">
        <v>1797</v>
      </c>
      <c r="E326" s="5" t="s">
        <v>1798</v>
      </c>
      <c r="F326" s="22" t="s">
        <v>360</v>
      </c>
      <c r="G326" s="22" t="s">
        <v>360</v>
      </c>
      <c r="H326" s="22">
        <v>1</v>
      </c>
      <c r="I326" s="22" t="s">
        <v>229</v>
      </c>
      <c r="J326" s="11">
        <v>1.05</v>
      </c>
      <c r="K326" s="11">
        <v>0.38</v>
      </c>
      <c r="L326" s="11">
        <v>7.0000000000000007E-2</v>
      </c>
      <c r="M326" s="7">
        <f>J326-L326-N326</f>
        <v>0.98</v>
      </c>
      <c r="O326" s="7">
        <v>96</v>
      </c>
      <c r="P326" s="4">
        <v>1</v>
      </c>
      <c r="Q326" s="4"/>
      <c r="R326" s="8" t="s">
        <v>1799</v>
      </c>
      <c r="S326" s="4">
        <f>COUNT(Y326:BA326)</f>
        <v>0</v>
      </c>
      <c r="T326" s="4">
        <f>SUM(Y326:BA326)</f>
        <v>0</v>
      </c>
      <c r="U326" s="4">
        <f>COUNT(BB326:FL326)</f>
        <v>1</v>
      </c>
      <c r="V326" s="4">
        <f>SUM(BB326:FL326)</f>
        <v>15</v>
      </c>
      <c r="Y326" s="9"/>
      <c r="AG326" s="9"/>
      <c r="AP326" s="9"/>
      <c r="AU326" s="9"/>
      <c r="AW326" s="9"/>
      <c r="AX326" s="9"/>
      <c r="AY326" s="9"/>
      <c r="AZ326" s="9"/>
      <c r="BA326" s="9"/>
      <c r="BD326" s="9"/>
      <c r="BH326" s="9"/>
      <c r="BL326" s="9"/>
      <c r="BN326" s="9"/>
      <c r="BO326" s="9"/>
      <c r="BQ326" s="9"/>
      <c r="BR326" s="9"/>
      <c r="BT326" s="9"/>
      <c r="BZ326" s="9"/>
      <c r="CB326" s="9"/>
      <c r="CD326" s="10">
        <v>15</v>
      </c>
      <c r="CH326" s="9"/>
      <c r="CJ326" s="9"/>
      <c r="CK326" s="9"/>
      <c r="CU326" s="9"/>
      <c r="CV326" s="9"/>
      <c r="DA326" s="9"/>
      <c r="DF326" s="9"/>
      <c r="DG326" s="9"/>
      <c r="DH326" s="9"/>
      <c r="DI326" s="9"/>
      <c r="DJ326" s="9"/>
      <c r="DK326" s="9"/>
      <c r="DL326" s="9"/>
      <c r="DM326" s="9"/>
      <c r="DN326" s="9"/>
      <c r="DO326" s="9"/>
      <c r="DP326" s="9"/>
      <c r="DQ326" s="9"/>
      <c r="DR326" s="9"/>
    </row>
    <row r="327" spans="1:122" ht="12.95" customHeight="1">
      <c r="A327" s="8" t="s">
        <v>1796</v>
      </c>
      <c r="B327" s="4" t="s">
        <v>225</v>
      </c>
      <c r="C327" s="7">
        <v>819</v>
      </c>
      <c r="D327" s="5" t="s">
        <v>1800</v>
      </c>
      <c r="E327" s="5" t="s">
        <v>1801</v>
      </c>
      <c r="F327" s="22">
        <v>1</v>
      </c>
      <c r="G327" s="22" t="s">
        <v>229</v>
      </c>
      <c r="H327" s="22">
        <v>1</v>
      </c>
      <c r="I327" s="27" t="s">
        <v>229</v>
      </c>
      <c r="J327" s="11">
        <v>0.65</v>
      </c>
      <c r="K327" s="11">
        <v>0.16</v>
      </c>
      <c r="L327" s="11">
        <v>0.12</v>
      </c>
      <c r="M327" s="7">
        <f>J327-L327-N327</f>
        <v>0.53</v>
      </c>
      <c r="O327" s="7">
        <v>97</v>
      </c>
      <c r="P327" s="4">
        <v>1</v>
      </c>
      <c r="Q327" s="4"/>
      <c r="R327" s="8" t="s">
        <v>1603</v>
      </c>
      <c r="S327" s="4">
        <f>COUNT(Y327:BA327)</f>
        <v>0</v>
      </c>
      <c r="T327" s="4">
        <f>SUM(Y327:BA327)</f>
        <v>0</v>
      </c>
      <c r="U327" s="4">
        <f>COUNT(BB327:FL327)</f>
        <v>0</v>
      </c>
      <c r="V327" s="4">
        <f>SUM(BB327:FL327)</f>
        <v>0</v>
      </c>
      <c r="Y327" s="9"/>
      <c r="AG327" s="9"/>
      <c r="AP327" s="9"/>
      <c r="AU327" s="9"/>
      <c r="AW327" s="9"/>
      <c r="AX327" s="9"/>
      <c r="AY327" s="9"/>
      <c r="AZ327" s="9"/>
      <c r="BA327" s="9"/>
      <c r="BD327" s="9"/>
      <c r="BH327" s="9"/>
      <c r="BL327" s="9"/>
      <c r="BN327" s="9"/>
      <c r="BO327" s="9"/>
      <c r="BQ327" s="9"/>
      <c r="BR327" s="9"/>
      <c r="BT327" s="9"/>
      <c r="BZ327" s="9"/>
      <c r="CB327" s="9"/>
      <c r="CD327" s="9"/>
      <c r="CH327" s="9"/>
      <c r="CJ327" s="9"/>
      <c r="CK327" s="9"/>
      <c r="CU327" s="9"/>
      <c r="CV327" s="9"/>
      <c r="DA327" s="9"/>
      <c r="DF327" s="9"/>
      <c r="DG327" s="9"/>
      <c r="DH327" s="9"/>
      <c r="DI327" s="9"/>
      <c r="DJ327" s="9"/>
      <c r="DK327" s="9"/>
      <c r="DL327" s="9"/>
      <c r="DM327" s="9"/>
      <c r="DN327" s="9"/>
      <c r="DO327" s="9"/>
      <c r="DP327" s="9"/>
      <c r="DQ327" s="9"/>
      <c r="DR327" s="9"/>
    </row>
    <row r="328" spans="1:122" ht="12.95" customHeight="1">
      <c r="A328" s="9" t="s">
        <v>2544</v>
      </c>
      <c r="B328" s="4" t="s">
        <v>636</v>
      </c>
      <c r="C328" s="7">
        <v>1219</v>
      </c>
      <c r="D328" s="4" t="s">
        <v>2545</v>
      </c>
      <c r="E328" s="4" t="s">
        <v>2546</v>
      </c>
      <c r="F328" s="22">
        <v>1</v>
      </c>
      <c r="G328" s="7" t="s">
        <v>229</v>
      </c>
      <c r="H328" s="22">
        <v>1</v>
      </c>
      <c r="I328" s="27" t="s">
        <v>229</v>
      </c>
      <c r="J328" s="7">
        <v>3.47</v>
      </c>
      <c r="K328" s="7">
        <v>1.62</v>
      </c>
      <c r="L328" s="7">
        <v>0.21</v>
      </c>
      <c r="M328" s="7">
        <v>1.64</v>
      </c>
      <c r="O328" s="7">
        <v>94</v>
      </c>
      <c r="P328" s="5">
        <v>1</v>
      </c>
      <c r="Q328" s="5"/>
      <c r="R328" s="4" t="s">
        <v>572</v>
      </c>
      <c r="S328" s="4">
        <f>COUNT(Y328:BA328)</f>
        <v>0</v>
      </c>
      <c r="T328" s="4">
        <f>SUM(Y328:BA328)</f>
        <v>0</v>
      </c>
      <c r="U328" s="4">
        <f>COUNT(BB328:FL328)</f>
        <v>0</v>
      </c>
      <c r="V328" s="4">
        <f>SUM(BB328:FL328)</f>
        <v>0</v>
      </c>
    </row>
    <row r="329" spans="1:122" ht="12.95" customHeight="1">
      <c r="A329" s="4" t="s">
        <v>730</v>
      </c>
      <c r="B329" s="4" t="s">
        <v>699</v>
      </c>
      <c r="C329" s="7">
        <v>1886</v>
      </c>
      <c r="D329" s="5" t="s">
        <v>731</v>
      </c>
      <c r="E329" s="5" t="s">
        <v>732</v>
      </c>
      <c r="F329" s="27">
        <v>1</v>
      </c>
      <c r="G329" s="22" t="s">
        <v>229</v>
      </c>
      <c r="H329" s="27">
        <v>1</v>
      </c>
      <c r="I329" s="27" t="s">
        <v>229</v>
      </c>
      <c r="J329" s="7">
        <v>2.08</v>
      </c>
      <c r="K329" s="7">
        <v>1.37</v>
      </c>
      <c r="L329" s="7">
        <v>0.56000000000000005</v>
      </c>
      <c r="M329" s="7">
        <f>J329-L329-N329</f>
        <v>1.52</v>
      </c>
      <c r="O329" s="7">
        <v>121</v>
      </c>
      <c r="P329" s="4">
        <v>1</v>
      </c>
      <c r="Q329" s="4"/>
      <c r="R329" s="4" t="s">
        <v>702</v>
      </c>
      <c r="S329" s="4">
        <f>COUNT(Y329:BA329)</f>
        <v>0</v>
      </c>
      <c r="T329" s="4">
        <f>SUM(Y329:BA329)</f>
        <v>0</v>
      </c>
      <c r="U329" s="4">
        <f>COUNT(BB329:FL329)</f>
        <v>1</v>
      </c>
      <c r="V329" s="4">
        <f>SUM(BB329:FL329)</f>
        <v>40</v>
      </c>
      <c r="AW329" s="4"/>
      <c r="BO329" s="4">
        <v>40</v>
      </c>
    </row>
    <row r="330" spans="1:122" ht="12.95" customHeight="1">
      <c r="A330" s="4" t="s">
        <v>323</v>
      </c>
      <c r="B330" s="4" t="s">
        <v>225</v>
      </c>
      <c r="C330" s="7">
        <v>134</v>
      </c>
      <c r="D330" s="5" t="s">
        <v>324</v>
      </c>
      <c r="E330" s="5" t="s">
        <v>325</v>
      </c>
      <c r="F330" s="27">
        <v>1</v>
      </c>
      <c r="G330" s="27" t="s">
        <v>229</v>
      </c>
      <c r="H330" s="27">
        <v>1</v>
      </c>
      <c r="I330" s="27" t="s">
        <v>229</v>
      </c>
      <c r="J330" s="7">
        <v>1.42</v>
      </c>
      <c r="K330" s="7">
        <v>0.45</v>
      </c>
      <c r="L330" s="7">
        <v>0.56000000000000005</v>
      </c>
      <c r="M330" s="7">
        <f>J330-L330-N330</f>
        <v>0.85999999999999988</v>
      </c>
      <c r="O330" s="7">
        <v>157</v>
      </c>
      <c r="P330" s="4">
        <v>1</v>
      </c>
      <c r="Q330" s="4"/>
      <c r="R330" s="4" t="s">
        <v>230</v>
      </c>
      <c r="S330" s="4">
        <f>COUNT(Y330:BA330)</f>
        <v>0</v>
      </c>
      <c r="T330" s="4">
        <f>SUM(Y330:BA330)</f>
        <v>0</v>
      </c>
      <c r="U330" s="4">
        <f>COUNT(BB330:FL330)</f>
        <v>0</v>
      </c>
      <c r="V330" s="4">
        <f>SUM(BB330:FL330)</f>
        <v>0</v>
      </c>
      <c r="AW330" s="4"/>
    </row>
    <row r="331" spans="1:122" ht="12.95" customHeight="1">
      <c r="A331" s="8" t="s">
        <v>1802</v>
      </c>
      <c r="B331" s="4" t="s">
        <v>225</v>
      </c>
      <c r="C331" s="7">
        <v>1675</v>
      </c>
      <c r="D331" s="5" t="s">
        <v>1803</v>
      </c>
      <c r="E331" s="5" t="s">
        <v>1804</v>
      </c>
      <c r="F331" s="22">
        <v>1</v>
      </c>
      <c r="G331" s="22" t="s">
        <v>229</v>
      </c>
      <c r="H331" s="22">
        <v>1</v>
      </c>
      <c r="I331" s="27" t="s">
        <v>229</v>
      </c>
      <c r="J331" s="11">
        <v>2.7</v>
      </c>
      <c r="K331" s="11">
        <v>1.27</v>
      </c>
      <c r="L331" s="11">
        <v>0.16</v>
      </c>
      <c r="M331" s="7">
        <f>J331-L331-N331</f>
        <v>2.54</v>
      </c>
      <c r="O331" s="7">
        <v>116</v>
      </c>
      <c r="P331" s="4">
        <v>1</v>
      </c>
      <c r="Q331" s="4"/>
      <c r="R331" s="8" t="s">
        <v>1613</v>
      </c>
      <c r="S331" s="4">
        <f>COUNT(Y331:BA331)</f>
        <v>0</v>
      </c>
      <c r="T331" s="4">
        <f>SUM(Y331:BA331)</f>
        <v>0</v>
      </c>
      <c r="U331" s="4">
        <f>COUNT(BB331:FL331)</f>
        <v>0</v>
      </c>
      <c r="V331" s="4">
        <f>SUM(BB331:FL331)</f>
        <v>0</v>
      </c>
      <c r="Y331" s="9"/>
      <c r="AG331" s="9"/>
      <c r="AP331" s="9"/>
      <c r="AU331" s="9"/>
      <c r="AW331" s="9"/>
      <c r="AX331" s="9"/>
      <c r="AY331" s="9"/>
      <c r="AZ331" s="9"/>
      <c r="BA331" s="9"/>
      <c r="BD331" s="9"/>
      <c r="BH331" s="9"/>
      <c r="BL331" s="9"/>
      <c r="BN331" s="9"/>
      <c r="BO331" s="9"/>
      <c r="BQ331" s="9"/>
      <c r="BR331" s="9"/>
      <c r="BT331" s="9"/>
      <c r="BZ331" s="9"/>
      <c r="CB331" s="9"/>
      <c r="CD331" s="9"/>
      <c r="CH331" s="9"/>
      <c r="CJ331" s="9"/>
      <c r="CK331" s="9"/>
      <c r="CU331" s="9"/>
      <c r="CV331" s="9"/>
      <c r="DA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</row>
    <row r="332" spans="1:122" ht="12.95" customHeight="1">
      <c r="A332" s="4" t="s">
        <v>326</v>
      </c>
      <c r="B332" s="4" t="s">
        <v>225</v>
      </c>
      <c r="C332" s="7">
        <v>315</v>
      </c>
      <c r="D332" s="5" t="s">
        <v>327</v>
      </c>
      <c r="E332" s="5" t="s">
        <v>328</v>
      </c>
      <c r="F332" s="27">
        <v>1</v>
      </c>
      <c r="G332" s="27" t="s">
        <v>229</v>
      </c>
      <c r="H332" s="27">
        <v>1</v>
      </c>
      <c r="I332" s="27" t="s">
        <v>229</v>
      </c>
      <c r="J332" s="7">
        <v>1.27</v>
      </c>
      <c r="K332" s="7">
        <v>0.37</v>
      </c>
      <c r="L332" s="7">
        <v>0.23</v>
      </c>
      <c r="M332" s="7">
        <f>J332-L332-N332</f>
        <v>1.04</v>
      </c>
      <c r="O332" s="7">
        <v>145</v>
      </c>
      <c r="P332" s="4">
        <v>1</v>
      </c>
      <c r="Q332" s="4"/>
      <c r="R332" s="4" t="s">
        <v>230</v>
      </c>
      <c r="S332" s="4">
        <f>COUNT(Y332:BA332)</f>
        <v>0</v>
      </c>
      <c r="T332" s="4">
        <f>SUM(Y332:BA332)</f>
        <v>0</v>
      </c>
      <c r="U332" s="4">
        <f>COUNT(BB332:FL332)</f>
        <v>0</v>
      </c>
      <c r="V332" s="4">
        <f>SUM(BB332:FL332)</f>
        <v>0</v>
      </c>
      <c r="AW332" s="4"/>
    </row>
    <row r="333" spans="1:122" ht="12.95" customHeight="1">
      <c r="A333" s="8" t="s">
        <v>1805</v>
      </c>
      <c r="B333" s="4" t="s">
        <v>225</v>
      </c>
      <c r="C333" s="7">
        <v>3481</v>
      </c>
      <c r="D333" s="5" t="s">
        <v>1806</v>
      </c>
      <c r="E333" s="5" t="s">
        <v>1807</v>
      </c>
      <c r="F333" s="22">
        <v>1</v>
      </c>
      <c r="G333" s="22" t="s">
        <v>229</v>
      </c>
      <c r="H333" s="22">
        <v>1</v>
      </c>
      <c r="I333" s="27" t="s">
        <v>229</v>
      </c>
      <c r="J333" s="11">
        <v>6.78</v>
      </c>
      <c r="K333" s="11">
        <v>1.72</v>
      </c>
      <c r="L333" s="11">
        <v>0.26</v>
      </c>
      <c r="M333" s="7">
        <f>J333-L333-N333</f>
        <v>6.5200000000000005</v>
      </c>
      <c r="O333" s="7">
        <v>106</v>
      </c>
      <c r="P333" s="4">
        <v>1</v>
      </c>
      <c r="Q333" s="4"/>
      <c r="R333" s="8" t="s">
        <v>1613</v>
      </c>
      <c r="S333" s="4">
        <f>COUNT(Y333:BA333)</f>
        <v>0</v>
      </c>
      <c r="T333" s="4">
        <f>SUM(Y333:BA333)</f>
        <v>0</v>
      </c>
      <c r="U333" s="4">
        <f>COUNT(BB333:FL333)</f>
        <v>2</v>
      </c>
      <c r="V333" s="4">
        <f>SUM(BB333:FL333)</f>
        <v>235</v>
      </c>
      <c r="Y333" s="9"/>
      <c r="AG333" s="9"/>
      <c r="AP333" s="9"/>
      <c r="AU333" s="9"/>
      <c r="AW333" s="9"/>
      <c r="AX333" s="9"/>
      <c r="AY333" s="9"/>
      <c r="AZ333" s="9"/>
      <c r="BA333" s="9"/>
      <c r="BD333" s="9"/>
      <c r="BH333" s="9"/>
      <c r="BL333" s="9"/>
      <c r="BN333" s="9"/>
      <c r="BO333" s="9"/>
      <c r="BQ333" s="9"/>
      <c r="BR333" s="9"/>
      <c r="BT333" s="10">
        <v>205</v>
      </c>
      <c r="BZ333" s="9"/>
      <c r="CB333" s="9"/>
      <c r="CD333" s="9"/>
      <c r="CH333" s="9"/>
      <c r="CJ333" s="9"/>
      <c r="CK333" s="9"/>
      <c r="CU333" s="9"/>
      <c r="CV333" s="9"/>
      <c r="DA333" s="9"/>
      <c r="DF333" s="9"/>
      <c r="DG333" s="9"/>
      <c r="DH333" s="10">
        <v>30</v>
      </c>
      <c r="DI333" s="9"/>
      <c r="DJ333" s="9"/>
      <c r="DK333" s="9"/>
      <c r="DL333" s="9"/>
      <c r="DM333" s="9"/>
      <c r="DN333" s="9"/>
      <c r="DO333" s="9"/>
      <c r="DP333" s="9"/>
      <c r="DQ333" s="9"/>
      <c r="DR333" s="9"/>
    </row>
    <row r="334" spans="1:122" ht="12.95" customHeight="1">
      <c r="A334" s="8" t="s">
        <v>1266</v>
      </c>
      <c r="B334" s="4" t="s">
        <v>1206</v>
      </c>
      <c r="C334" s="7">
        <v>95</v>
      </c>
      <c r="D334" s="5" t="s">
        <v>1267</v>
      </c>
      <c r="E334" s="5" t="s">
        <v>1268</v>
      </c>
      <c r="F334" s="22">
        <v>1</v>
      </c>
      <c r="G334" s="22" t="s">
        <v>229</v>
      </c>
      <c r="H334" s="22">
        <v>1</v>
      </c>
      <c r="I334" s="22" t="s">
        <v>229</v>
      </c>
      <c r="J334" s="11">
        <v>0.63</v>
      </c>
      <c r="K334" s="11">
        <v>0.25</v>
      </c>
      <c r="L334" s="11">
        <v>0.12</v>
      </c>
      <c r="M334" s="7">
        <f>J334-L334-N334</f>
        <v>0.51</v>
      </c>
      <c r="O334" s="7">
        <v>190</v>
      </c>
      <c r="P334" s="4">
        <v>1</v>
      </c>
      <c r="Q334" s="5"/>
      <c r="R334" s="4" t="s">
        <v>1010</v>
      </c>
      <c r="S334" s="4">
        <f>COUNT(Y334:BA334)</f>
        <v>2</v>
      </c>
      <c r="T334" s="4">
        <f>SUM(Y334:BA334)</f>
        <v>60</v>
      </c>
      <c r="U334" s="4">
        <f>COUNT(BB334:FL334)</f>
        <v>1</v>
      </c>
      <c r="V334" s="4">
        <f>SUM(BB334:FL334)</f>
        <v>1100</v>
      </c>
      <c r="Y334" s="4">
        <v>10</v>
      </c>
      <c r="AL334" s="4">
        <v>50</v>
      </c>
      <c r="CQ334" s="4">
        <v>1100</v>
      </c>
    </row>
    <row r="335" spans="1:122" ht="12.95" customHeight="1">
      <c r="A335" s="9" t="s">
        <v>2341</v>
      </c>
      <c r="B335" s="4" t="s">
        <v>225</v>
      </c>
      <c r="C335" s="7">
        <v>479</v>
      </c>
      <c r="D335" s="4" t="s">
        <v>2342</v>
      </c>
      <c r="E335" s="4" t="s">
        <v>2343</v>
      </c>
      <c r="F335" s="22">
        <v>1</v>
      </c>
      <c r="G335" s="7" t="s">
        <v>229</v>
      </c>
      <c r="H335" s="22">
        <v>1</v>
      </c>
      <c r="I335" s="27" t="s">
        <v>229</v>
      </c>
      <c r="J335" s="7">
        <v>0.67</v>
      </c>
      <c r="K335" s="7">
        <v>0.6</v>
      </c>
      <c r="L335" s="7">
        <v>0</v>
      </c>
      <c r="M335" s="7">
        <v>0.04</v>
      </c>
      <c r="N335" s="4">
        <v>0.03</v>
      </c>
      <c r="O335" s="7">
        <v>151</v>
      </c>
      <c r="P335" s="5">
        <v>1</v>
      </c>
      <c r="Q335" s="5"/>
      <c r="R335" s="4" t="s">
        <v>572</v>
      </c>
      <c r="S335" s="4">
        <f>COUNT(Y335:BA335)</f>
        <v>0</v>
      </c>
      <c r="T335" s="4">
        <f>SUM(Y335:BA335)</f>
        <v>0</v>
      </c>
      <c r="U335" s="4">
        <f>COUNT(BB335:FL335)</f>
        <v>0</v>
      </c>
      <c r="V335" s="4">
        <f>SUM(BB335:FL335)</f>
        <v>0</v>
      </c>
    </row>
    <row r="336" spans="1:122" ht="12.95" customHeight="1">
      <c r="A336" s="3" t="s">
        <v>3042</v>
      </c>
      <c r="B336" s="17" t="s">
        <v>997</v>
      </c>
      <c r="C336" s="7">
        <v>1182</v>
      </c>
      <c r="D336" s="4" t="s">
        <v>3043</v>
      </c>
      <c r="E336" s="4" t="s">
        <v>3044</v>
      </c>
      <c r="F336" s="27">
        <v>3</v>
      </c>
      <c r="G336" s="7" t="s">
        <v>576</v>
      </c>
      <c r="H336" s="22">
        <v>1</v>
      </c>
      <c r="I336" s="7" t="s">
        <v>229</v>
      </c>
      <c r="J336" s="7">
        <v>1.1299999999999999</v>
      </c>
      <c r="K336" s="7">
        <v>0.61</v>
      </c>
      <c r="L336" s="7">
        <v>0.11</v>
      </c>
      <c r="M336" s="7">
        <v>0.41</v>
      </c>
      <c r="N336" s="4">
        <v>0.03</v>
      </c>
      <c r="O336" s="7">
        <v>150</v>
      </c>
      <c r="P336" s="7">
        <v>1</v>
      </c>
      <c r="R336" s="5" t="s">
        <v>2405</v>
      </c>
      <c r="S336" s="4">
        <f>COUNT(Y336:BA336)</f>
        <v>0</v>
      </c>
      <c r="T336" s="4">
        <f>SUM(Y336:BA336)</f>
        <v>0</v>
      </c>
      <c r="U336" s="4">
        <f>COUNT(BB336:FL336)</f>
        <v>0</v>
      </c>
      <c r="V336" s="4">
        <f>SUM(BB336:FL336)</f>
        <v>0</v>
      </c>
    </row>
    <row r="337" spans="1:193" ht="12.95" customHeight="1">
      <c r="A337" s="8" t="s">
        <v>699</v>
      </c>
      <c r="B337" s="4" t="s">
        <v>699</v>
      </c>
      <c r="C337" s="11"/>
      <c r="D337" s="8" t="s">
        <v>1577</v>
      </c>
      <c r="E337" s="8" t="s">
        <v>1578</v>
      </c>
      <c r="F337" s="22">
        <v>1</v>
      </c>
      <c r="G337" s="22" t="s">
        <v>229</v>
      </c>
      <c r="H337" s="22">
        <v>1</v>
      </c>
      <c r="I337" s="27" t="s">
        <v>229</v>
      </c>
      <c r="J337" s="7">
        <v>4.28</v>
      </c>
      <c r="K337" s="7">
        <v>1.1200000000000001</v>
      </c>
      <c r="L337" s="7">
        <v>1.17</v>
      </c>
      <c r="M337" s="7">
        <f>J337-L337-N337</f>
        <v>3.1100000000000003</v>
      </c>
      <c r="O337" s="11">
        <v>92</v>
      </c>
      <c r="P337" s="4">
        <v>1</v>
      </c>
      <c r="Q337" s="4"/>
      <c r="R337" s="4" t="s">
        <v>1574</v>
      </c>
      <c r="S337" s="4">
        <f>COUNT(Y337:BA337)</f>
        <v>0</v>
      </c>
      <c r="T337" s="4">
        <f>SUM(Y337:BA337)</f>
        <v>0</v>
      </c>
      <c r="U337" s="4">
        <f>COUNT(BB337:FL337)</f>
        <v>2</v>
      </c>
      <c r="V337" s="4">
        <f>SUM(BB337:FL337)</f>
        <v>8</v>
      </c>
      <c r="CD337" s="4">
        <v>5</v>
      </c>
      <c r="CJ337" s="4">
        <v>3</v>
      </c>
      <c r="FQ337" s="4">
        <v>1</v>
      </c>
      <c r="GK337" s="4">
        <v>4</v>
      </c>
    </row>
    <row r="338" spans="1:193" ht="12.95" customHeight="1">
      <c r="A338" s="8" t="s">
        <v>699</v>
      </c>
      <c r="B338" s="4" t="s">
        <v>699</v>
      </c>
      <c r="C338" s="11">
        <v>10746</v>
      </c>
      <c r="D338" s="8" t="s">
        <v>1579</v>
      </c>
      <c r="E338" s="8" t="s">
        <v>1580</v>
      </c>
      <c r="F338" s="11">
        <v>5</v>
      </c>
      <c r="G338" s="27" t="s">
        <v>228</v>
      </c>
      <c r="H338" s="22">
        <v>1</v>
      </c>
      <c r="I338" s="22" t="s">
        <v>229</v>
      </c>
      <c r="J338" s="7">
        <v>0.74</v>
      </c>
      <c r="K338" s="7">
        <v>0.4</v>
      </c>
      <c r="L338" s="7">
        <v>0.5</v>
      </c>
      <c r="M338" s="7">
        <f>J338-L338-N338</f>
        <v>0.24</v>
      </c>
      <c r="O338" s="11">
        <v>97</v>
      </c>
      <c r="P338" s="4">
        <v>1</v>
      </c>
      <c r="Q338" s="4"/>
      <c r="R338" s="4" t="s">
        <v>1574</v>
      </c>
      <c r="S338" s="4">
        <f>COUNT(Y338:BA338)</f>
        <v>0</v>
      </c>
      <c r="T338" s="4">
        <f>SUM(Y338:BA338)</f>
        <v>0</v>
      </c>
      <c r="U338" s="4">
        <f>COUNT(BB338:FL338)</f>
        <v>0</v>
      </c>
      <c r="V338" s="4">
        <f>SUM(BB338:FL338)</f>
        <v>0</v>
      </c>
    </row>
    <row r="339" spans="1:193" ht="12.95" customHeight="1">
      <c r="A339" s="8" t="s">
        <v>699</v>
      </c>
      <c r="B339" s="4" t="s">
        <v>699</v>
      </c>
      <c r="C339" s="11">
        <v>10746</v>
      </c>
      <c r="D339" s="8" t="s">
        <v>1581</v>
      </c>
      <c r="E339" s="8" t="s">
        <v>1582</v>
      </c>
      <c r="F339" s="22">
        <v>1</v>
      </c>
      <c r="G339" s="22" t="s">
        <v>229</v>
      </c>
      <c r="H339" s="22">
        <v>1</v>
      </c>
      <c r="I339" s="27" t="s">
        <v>229</v>
      </c>
      <c r="J339" s="7">
        <v>4.3899999999999997</v>
      </c>
      <c r="K339" s="7">
        <v>3.06</v>
      </c>
      <c r="L339" s="7">
        <v>0.31</v>
      </c>
      <c r="M339" s="7">
        <f>J339-L339-N339</f>
        <v>4.08</v>
      </c>
      <c r="O339" s="11">
        <v>98</v>
      </c>
      <c r="P339" s="4">
        <v>1</v>
      </c>
      <c r="Q339" s="4"/>
      <c r="R339" s="4" t="s">
        <v>1574</v>
      </c>
      <c r="S339" s="4">
        <f>COUNT(Y339:BA339)</f>
        <v>0</v>
      </c>
      <c r="T339" s="4">
        <f>SUM(Y339:BA339)</f>
        <v>0</v>
      </c>
      <c r="U339" s="4">
        <f>COUNT(BB339:FL339)</f>
        <v>0</v>
      </c>
      <c r="V339" s="4">
        <f>SUM(BB339:FL339)</f>
        <v>0</v>
      </c>
    </row>
    <row r="340" spans="1:193" ht="12.95" customHeight="1">
      <c r="A340" s="8" t="s">
        <v>699</v>
      </c>
      <c r="B340" s="4" t="s">
        <v>699</v>
      </c>
      <c r="C340" s="11">
        <v>10746</v>
      </c>
      <c r="D340" s="8" t="s">
        <v>1583</v>
      </c>
      <c r="E340" s="8" t="s">
        <v>1584</v>
      </c>
      <c r="F340" s="22">
        <v>1</v>
      </c>
      <c r="G340" s="22" t="s">
        <v>229</v>
      </c>
      <c r="H340" s="22">
        <v>1</v>
      </c>
      <c r="I340" s="27" t="s">
        <v>229</v>
      </c>
      <c r="J340" s="7">
        <v>4.3600000000000003</v>
      </c>
      <c r="K340" s="7">
        <v>4.12</v>
      </c>
      <c r="L340" s="7">
        <v>0.37</v>
      </c>
      <c r="M340" s="7">
        <v>0.13</v>
      </c>
      <c r="O340" s="11">
        <v>97</v>
      </c>
      <c r="P340" s="7">
        <v>1</v>
      </c>
      <c r="Q340" s="7"/>
      <c r="R340" s="4" t="s">
        <v>1574</v>
      </c>
      <c r="S340" s="4">
        <f>COUNT(Y340:BA340)</f>
        <v>0</v>
      </c>
      <c r="T340" s="4">
        <f>SUM(Y340:BA340)</f>
        <v>0</v>
      </c>
      <c r="U340" s="4">
        <f>COUNT(BB340:FL340)</f>
        <v>0</v>
      </c>
      <c r="V340" s="4">
        <f>SUM(BB340:FL340)</f>
        <v>0</v>
      </c>
    </row>
    <row r="341" spans="1:193" ht="12.95" customHeight="1">
      <c r="A341" s="8" t="s">
        <v>1585</v>
      </c>
      <c r="B341" s="4" t="s">
        <v>699</v>
      </c>
      <c r="C341" s="11">
        <v>625</v>
      </c>
      <c r="D341" s="8" t="s">
        <v>1586</v>
      </c>
      <c r="E341" s="8" t="s">
        <v>1587</v>
      </c>
      <c r="F341" s="22">
        <v>1</v>
      </c>
      <c r="G341" s="22" t="s">
        <v>229</v>
      </c>
      <c r="H341" s="22">
        <v>1</v>
      </c>
      <c r="I341" s="27" t="s">
        <v>229</v>
      </c>
      <c r="J341" s="7">
        <v>1.33</v>
      </c>
      <c r="K341" s="7">
        <v>0.74</v>
      </c>
      <c r="L341" s="7">
        <v>0.36</v>
      </c>
      <c r="M341" s="7">
        <f>J341-L341-N341</f>
        <v>0.97000000000000008</v>
      </c>
      <c r="O341" s="11">
        <v>89</v>
      </c>
      <c r="P341" s="4">
        <v>1</v>
      </c>
      <c r="Q341" s="4"/>
      <c r="R341" s="4" t="s">
        <v>1574</v>
      </c>
      <c r="S341" s="4">
        <f>COUNT(Y341:BA341)</f>
        <v>0</v>
      </c>
      <c r="T341" s="4">
        <f>SUM(Y341:BA341)</f>
        <v>0</v>
      </c>
      <c r="U341" s="4">
        <f>COUNT(BB341:FL341)</f>
        <v>1</v>
      </c>
      <c r="V341" s="4">
        <f>SUM(BB341:FL341)</f>
        <v>2</v>
      </c>
      <c r="CD341" s="4">
        <v>2</v>
      </c>
    </row>
    <row r="342" spans="1:193" ht="12.95" customHeight="1">
      <c r="A342" s="9" t="s">
        <v>2359</v>
      </c>
      <c r="B342" s="4" t="s">
        <v>984</v>
      </c>
      <c r="C342" s="7">
        <v>2973</v>
      </c>
      <c r="D342" s="4" t="s">
        <v>2360</v>
      </c>
      <c r="E342" s="4" t="s">
        <v>2361</v>
      </c>
      <c r="F342" s="22">
        <v>1</v>
      </c>
      <c r="G342" s="7" t="s">
        <v>229</v>
      </c>
      <c r="H342" s="22">
        <v>1</v>
      </c>
      <c r="I342" s="27" t="s">
        <v>229</v>
      </c>
      <c r="J342" s="7">
        <v>1.99</v>
      </c>
      <c r="K342" s="7">
        <v>1.41</v>
      </c>
      <c r="L342" s="7">
        <v>0</v>
      </c>
      <c r="M342" s="7">
        <v>0.57999999999999996</v>
      </c>
      <c r="O342" s="7">
        <v>135</v>
      </c>
      <c r="P342" s="5">
        <v>1</v>
      </c>
      <c r="Q342" s="5"/>
      <c r="R342" s="4" t="s">
        <v>572</v>
      </c>
      <c r="S342" s="4">
        <f>COUNT(Y342:BA342)</f>
        <v>0</v>
      </c>
      <c r="T342" s="4">
        <f>SUM(Y342:BA342)</f>
        <v>0</v>
      </c>
      <c r="U342" s="4">
        <f>COUNT(BB342:FL342)</f>
        <v>0</v>
      </c>
      <c r="V342" s="4">
        <f>SUM(BB342:FL342)</f>
        <v>0</v>
      </c>
    </row>
    <row r="343" spans="1:193" ht="12.95" customHeight="1">
      <c r="A343" s="9" t="s">
        <v>2344</v>
      </c>
      <c r="B343" s="4" t="s">
        <v>225</v>
      </c>
      <c r="C343" s="7">
        <v>547</v>
      </c>
      <c r="D343" s="4" t="s">
        <v>2345</v>
      </c>
      <c r="E343" s="4" t="s">
        <v>2346</v>
      </c>
      <c r="F343" s="7">
        <v>5</v>
      </c>
      <c r="G343" s="7" t="s">
        <v>228</v>
      </c>
      <c r="H343" s="22">
        <v>1</v>
      </c>
      <c r="I343" s="7" t="s">
        <v>229</v>
      </c>
      <c r="J343" s="7">
        <v>2.4</v>
      </c>
      <c r="K343" s="7">
        <v>1.02</v>
      </c>
      <c r="L343" s="7">
        <v>0.26</v>
      </c>
      <c r="M343" s="7">
        <v>1.1200000000000001</v>
      </c>
      <c r="O343" s="7">
        <v>167</v>
      </c>
      <c r="P343" s="5">
        <v>1</v>
      </c>
      <c r="Q343" s="5"/>
      <c r="R343" s="4" t="s">
        <v>572</v>
      </c>
      <c r="S343" s="4">
        <f>COUNT(Y343:BA343)</f>
        <v>0</v>
      </c>
      <c r="T343" s="4">
        <f>SUM(Y343:BA343)</f>
        <v>0</v>
      </c>
      <c r="U343" s="4">
        <f>COUNT(BB343:FL343)</f>
        <v>0</v>
      </c>
      <c r="V343" s="4">
        <f>SUM(BB343:FL343)</f>
        <v>0</v>
      </c>
    </row>
    <row r="344" spans="1:193" ht="12.95" customHeight="1">
      <c r="A344" s="4" t="s">
        <v>867</v>
      </c>
      <c r="B344" s="4" t="s">
        <v>809</v>
      </c>
      <c r="C344" s="7">
        <v>333</v>
      </c>
      <c r="D344" s="5" t="s">
        <v>868</v>
      </c>
      <c r="E344" s="5" t="s">
        <v>869</v>
      </c>
      <c r="F344" s="27">
        <v>1</v>
      </c>
      <c r="G344" s="22" t="s">
        <v>229</v>
      </c>
      <c r="H344" s="27">
        <v>1</v>
      </c>
      <c r="I344" s="27" t="s">
        <v>229</v>
      </c>
      <c r="J344" s="7">
        <v>0.78</v>
      </c>
      <c r="K344" s="7">
        <v>0.6</v>
      </c>
      <c r="L344" s="7">
        <v>0.03</v>
      </c>
      <c r="M344" s="7">
        <f>J344-L344-N344</f>
        <v>0.75</v>
      </c>
      <c r="O344" s="7">
        <v>353</v>
      </c>
      <c r="P344" s="4">
        <v>1</v>
      </c>
      <c r="Q344" s="4"/>
      <c r="R344" s="4" t="s">
        <v>572</v>
      </c>
      <c r="S344" s="4">
        <f>COUNT(Y344:BA344)</f>
        <v>0</v>
      </c>
      <c r="T344" s="4">
        <f>SUM(Y344:BA344)</f>
        <v>0</v>
      </c>
      <c r="U344" s="4">
        <f>COUNT(BB344:FL344)</f>
        <v>0</v>
      </c>
      <c r="V344" s="4">
        <f>SUM(BB344:FL344)</f>
        <v>0</v>
      </c>
      <c r="AW344" s="4"/>
    </row>
    <row r="345" spans="1:193" ht="12.95" customHeight="1">
      <c r="A345" s="4" t="s">
        <v>329</v>
      </c>
      <c r="B345" s="4" t="s">
        <v>225</v>
      </c>
      <c r="C345" s="7">
        <v>916</v>
      </c>
      <c r="D345" s="5" t="s">
        <v>330</v>
      </c>
      <c r="E345" s="5" t="s">
        <v>331</v>
      </c>
      <c r="F345" s="27">
        <v>1</v>
      </c>
      <c r="G345" s="27" t="s">
        <v>229</v>
      </c>
      <c r="H345" s="27">
        <v>1</v>
      </c>
      <c r="I345" s="27" t="s">
        <v>229</v>
      </c>
      <c r="J345" s="7">
        <v>1.37</v>
      </c>
      <c r="K345" s="7">
        <v>0.69</v>
      </c>
      <c r="L345" s="7">
        <v>0.02</v>
      </c>
      <c r="M345" s="7">
        <f>J345-L345-N345</f>
        <v>1.35</v>
      </c>
      <c r="O345" s="7">
        <v>168</v>
      </c>
      <c r="P345" s="4">
        <v>1</v>
      </c>
      <c r="Q345" s="4"/>
      <c r="R345" s="4" t="s">
        <v>240</v>
      </c>
      <c r="S345" s="4">
        <f>COUNT(Y345:BA345)</f>
        <v>0</v>
      </c>
      <c r="T345" s="4">
        <f>SUM(Y345:BA345)</f>
        <v>0</v>
      </c>
      <c r="U345" s="4">
        <f>COUNT(BB345:FL345)</f>
        <v>2</v>
      </c>
      <c r="V345" s="4">
        <f>SUM(BB345:FL345)</f>
        <v>290</v>
      </c>
      <c r="AW345" s="4"/>
      <c r="CB345" s="4">
        <v>250</v>
      </c>
      <c r="CV345" s="4">
        <v>40</v>
      </c>
    </row>
    <row r="346" spans="1:193" ht="12.95" customHeight="1">
      <c r="A346" s="4" t="s">
        <v>1020</v>
      </c>
      <c r="B346" s="4" t="s">
        <v>997</v>
      </c>
      <c r="C346" s="7">
        <v>42</v>
      </c>
      <c r="D346" s="5" t="s">
        <v>1021</v>
      </c>
      <c r="E346" s="5" t="s">
        <v>1022</v>
      </c>
      <c r="F346" s="22">
        <v>1</v>
      </c>
      <c r="G346" s="22" t="s">
        <v>229</v>
      </c>
      <c r="H346" s="22">
        <v>1</v>
      </c>
      <c r="I346" s="22" t="s">
        <v>229</v>
      </c>
      <c r="J346" s="7">
        <v>0.25</v>
      </c>
      <c r="K346" s="7">
        <v>0.15</v>
      </c>
      <c r="L346" s="7">
        <v>7.0000000000000007E-2</v>
      </c>
      <c r="M346" s="7">
        <v>0.1</v>
      </c>
      <c r="O346" s="7">
        <v>116</v>
      </c>
      <c r="P346" s="4">
        <v>1</v>
      </c>
      <c r="Q346" s="5"/>
      <c r="S346" s="4">
        <f>COUNT(Y346:BA346)</f>
        <v>0</v>
      </c>
      <c r="T346" s="4">
        <f>SUM(Y346:BA346)</f>
        <v>0</v>
      </c>
      <c r="U346" s="4">
        <f>COUNT(BB346:FL346)</f>
        <v>0</v>
      </c>
      <c r="V346" s="4">
        <f>SUM(BB346:FL346)</f>
        <v>0</v>
      </c>
    </row>
    <row r="347" spans="1:193" ht="12.95" customHeight="1">
      <c r="A347" s="9" t="s">
        <v>2300</v>
      </c>
      <c r="B347" s="4" t="s">
        <v>1165</v>
      </c>
      <c r="C347" s="7">
        <v>58</v>
      </c>
      <c r="D347" s="4" t="s">
        <v>2301</v>
      </c>
      <c r="E347" s="4" t="s">
        <v>2302</v>
      </c>
      <c r="F347" s="22">
        <v>1</v>
      </c>
      <c r="G347" s="7" t="s">
        <v>229</v>
      </c>
      <c r="H347" s="22">
        <v>1</v>
      </c>
      <c r="I347" s="27" t="s">
        <v>229</v>
      </c>
      <c r="J347" s="7">
        <v>0.57999999999999996</v>
      </c>
      <c r="K347" s="7">
        <v>0.36</v>
      </c>
      <c r="L347" s="7">
        <v>0.06</v>
      </c>
      <c r="M347" s="7">
        <v>0.12</v>
      </c>
      <c r="N347" s="4">
        <v>0.04</v>
      </c>
      <c r="O347" s="7">
        <v>157</v>
      </c>
      <c r="P347" s="5">
        <v>1</v>
      </c>
      <c r="Q347" s="5"/>
      <c r="R347" s="4" t="s">
        <v>572</v>
      </c>
      <c r="S347" s="4">
        <f>COUNT(Y347:BA347)</f>
        <v>0</v>
      </c>
      <c r="T347" s="4">
        <f>SUM(Y347:BA347)</f>
        <v>0</v>
      </c>
      <c r="U347" s="4">
        <f>COUNT(BB347:FL347)</f>
        <v>0</v>
      </c>
      <c r="V347" s="4">
        <f>SUM(BB347:FL347)</f>
        <v>0</v>
      </c>
    </row>
    <row r="348" spans="1:193" ht="12.95" customHeight="1">
      <c r="A348" s="4" t="s">
        <v>870</v>
      </c>
      <c r="B348" s="4" t="s">
        <v>809</v>
      </c>
      <c r="C348" s="7">
        <v>834</v>
      </c>
      <c r="D348" s="5" t="s">
        <v>871</v>
      </c>
      <c r="E348" s="5" t="s">
        <v>872</v>
      </c>
      <c r="F348" s="27">
        <v>1</v>
      </c>
      <c r="G348" s="22" t="s">
        <v>229</v>
      </c>
      <c r="H348" s="27">
        <v>1</v>
      </c>
      <c r="I348" s="27" t="s">
        <v>229</v>
      </c>
      <c r="J348" s="7">
        <v>1.9</v>
      </c>
      <c r="K348" s="7">
        <v>1.0900000000000001</v>
      </c>
      <c r="L348" s="7">
        <v>0.19</v>
      </c>
      <c r="M348" s="7">
        <f>J348-L348-N348</f>
        <v>1.71</v>
      </c>
      <c r="O348" s="7">
        <v>146</v>
      </c>
      <c r="P348" s="4">
        <v>1</v>
      </c>
      <c r="Q348" s="4"/>
      <c r="R348" s="4" t="s">
        <v>572</v>
      </c>
      <c r="S348" s="4">
        <f>COUNT(Y348:BA348)</f>
        <v>0</v>
      </c>
      <c r="T348" s="4">
        <f>SUM(Y348:BA348)</f>
        <v>0</v>
      </c>
      <c r="U348" s="4">
        <f>COUNT(BB348:FL348)</f>
        <v>0</v>
      </c>
      <c r="V348" s="4">
        <f>SUM(BB348:FL348)</f>
        <v>0</v>
      </c>
      <c r="AW348" s="4"/>
    </row>
    <row r="349" spans="1:193" ht="12.95" customHeight="1">
      <c r="A349" s="8" t="s">
        <v>1808</v>
      </c>
      <c r="B349" s="4" t="s">
        <v>225</v>
      </c>
      <c r="C349" s="7">
        <v>1237</v>
      </c>
      <c r="D349" s="5" t="s">
        <v>1809</v>
      </c>
      <c r="E349" s="5" t="s">
        <v>1810</v>
      </c>
      <c r="F349" s="22">
        <v>1</v>
      </c>
      <c r="G349" s="22" t="s">
        <v>229</v>
      </c>
      <c r="H349" s="22">
        <v>1</v>
      </c>
      <c r="I349" s="27" t="s">
        <v>229</v>
      </c>
      <c r="J349" s="11">
        <v>4.1900000000000004</v>
      </c>
      <c r="K349" s="11">
        <v>1.75</v>
      </c>
      <c r="L349" s="11">
        <v>1.68</v>
      </c>
      <c r="M349" s="7">
        <f>J349-L349-N349</f>
        <v>2.4600000000000009</v>
      </c>
      <c r="N349" s="8">
        <v>0.05</v>
      </c>
      <c r="O349" s="7">
        <v>94</v>
      </c>
      <c r="P349" s="4">
        <v>1</v>
      </c>
      <c r="Q349" s="4"/>
      <c r="R349" s="8" t="s">
        <v>1603</v>
      </c>
      <c r="S349" s="4">
        <f>COUNT(Y349:BA349)</f>
        <v>0</v>
      </c>
      <c r="T349" s="4">
        <f>SUM(Y349:BA349)</f>
        <v>0</v>
      </c>
      <c r="U349" s="4">
        <f>COUNT(BB349:FL349)</f>
        <v>1</v>
      </c>
      <c r="V349" s="4">
        <f>SUM(BB349:FL349)</f>
        <v>30</v>
      </c>
      <c r="Y349" s="9"/>
      <c r="AG349" s="9"/>
      <c r="AP349" s="9"/>
      <c r="AU349" s="9"/>
      <c r="AW349" s="9"/>
      <c r="AX349" s="9"/>
      <c r="AY349" s="9"/>
      <c r="AZ349" s="9"/>
      <c r="BA349" s="9"/>
      <c r="BD349" s="9"/>
      <c r="BH349" s="9"/>
      <c r="BL349" s="9"/>
      <c r="BN349" s="9"/>
      <c r="BO349" s="9">
        <v>30</v>
      </c>
      <c r="BQ349" s="9"/>
      <c r="BR349" s="9"/>
      <c r="BT349" s="9"/>
      <c r="BZ349" s="9"/>
      <c r="CB349" s="9"/>
      <c r="CD349" s="9"/>
      <c r="CH349" s="9"/>
      <c r="CJ349" s="9"/>
      <c r="CK349" s="9"/>
      <c r="CU349" s="9"/>
      <c r="CV349" s="9"/>
      <c r="DA349" s="9"/>
      <c r="DF349" s="9"/>
      <c r="DG349" s="9"/>
      <c r="DH349" s="9"/>
      <c r="DI349" s="9"/>
      <c r="DJ349" s="9"/>
      <c r="DK349" s="9"/>
      <c r="DL349" s="9"/>
      <c r="DM349" s="9"/>
      <c r="DN349" s="9"/>
      <c r="DO349" s="9"/>
      <c r="DP349" s="9"/>
      <c r="DQ349" s="9"/>
      <c r="DR349" s="9"/>
    </row>
    <row r="350" spans="1:193" ht="12.95" customHeight="1">
      <c r="A350" s="9" t="s">
        <v>2368</v>
      </c>
      <c r="B350" s="4" t="s">
        <v>984</v>
      </c>
      <c r="C350" s="7">
        <v>2023</v>
      </c>
      <c r="D350" s="4" t="s">
        <v>2369</v>
      </c>
      <c r="E350" s="4" t="s">
        <v>2370</v>
      </c>
      <c r="F350" s="22">
        <v>1</v>
      </c>
      <c r="G350" s="7" t="s">
        <v>229</v>
      </c>
      <c r="H350" s="22">
        <v>1</v>
      </c>
      <c r="I350" s="27" t="s">
        <v>229</v>
      </c>
      <c r="J350" s="7">
        <v>2.1</v>
      </c>
      <c r="K350" s="7">
        <v>0.99</v>
      </c>
      <c r="L350" s="7">
        <v>0.03</v>
      </c>
      <c r="M350" s="7">
        <v>1.06</v>
      </c>
      <c r="N350" s="4">
        <v>0.02</v>
      </c>
      <c r="O350" s="7">
        <v>152</v>
      </c>
      <c r="P350" s="5">
        <v>1</v>
      </c>
      <c r="Q350" s="5"/>
      <c r="R350" s="4" t="s">
        <v>572</v>
      </c>
      <c r="S350" s="4">
        <f>COUNT(Y350:BA350)</f>
        <v>0</v>
      </c>
      <c r="T350" s="4">
        <f>SUM(Y350:BA350)</f>
        <v>0</v>
      </c>
      <c r="U350" s="4">
        <f>COUNT(BB350:FL350)</f>
        <v>0</v>
      </c>
      <c r="V350" s="4">
        <f>SUM(BB350:FL350)</f>
        <v>0</v>
      </c>
    </row>
    <row r="351" spans="1:193" ht="12.95" customHeight="1">
      <c r="A351" s="4" t="s">
        <v>1269</v>
      </c>
      <c r="B351" s="4" t="s">
        <v>1206</v>
      </c>
      <c r="C351" s="7">
        <v>279</v>
      </c>
      <c r="D351" s="5" t="s">
        <v>1270</v>
      </c>
      <c r="E351" s="5" t="s">
        <v>1271</v>
      </c>
      <c r="F351" s="22">
        <v>2</v>
      </c>
      <c r="G351" s="27" t="s">
        <v>379</v>
      </c>
      <c r="H351" s="27">
        <v>2</v>
      </c>
      <c r="I351" s="22" t="s">
        <v>379</v>
      </c>
      <c r="J351" s="11">
        <v>0.4</v>
      </c>
      <c r="K351" s="11">
        <v>0.2</v>
      </c>
      <c r="L351" s="7">
        <v>0.01</v>
      </c>
      <c r="M351" s="7">
        <f>J351-L351-N351</f>
        <v>0.38</v>
      </c>
      <c r="N351" s="4">
        <v>0.01</v>
      </c>
      <c r="O351" s="7">
        <v>170</v>
      </c>
      <c r="P351" s="4">
        <v>1</v>
      </c>
      <c r="Q351" s="5"/>
      <c r="R351" s="4" t="s">
        <v>1010</v>
      </c>
      <c r="S351" s="4">
        <f>COUNT(Y351:BA351)</f>
        <v>2</v>
      </c>
      <c r="T351" s="4">
        <f>SUM(Y351:BA351)</f>
        <v>83</v>
      </c>
      <c r="U351" s="4">
        <f>COUNT(BB351:FL351)</f>
        <v>0</v>
      </c>
      <c r="V351" s="4">
        <f>SUM(BB351:FL351)</f>
        <v>0</v>
      </c>
      <c r="Y351" s="4">
        <v>10</v>
      </c>
      <c r="AL351" s="4">
        <v>73</v>
      </c>
    </row>
    <row r="352" spans="1:193" ht="12.95" customHeight="1">
      <c r="A352" s="4" t="s">
        <v>873</v>
      </c>
      <c r="B352" s="4" t="s">
        <v>809</v>
      </c>
      <c r="C352" s="7">
        <v>168</v>
      </c>
      <c r="D352" s="5" t="s">
        <v>874</v>
      </c>
      <c r="E352" s="5" t="s">
        <v>875</v>
      </c>
      <c r="F352" s="27">
        <v>2</v>
      </c>
      <c r="G352" s="27" t="s">
        <v>379</v>
      </c>
      <c r="H352" s="27">
        <v>2</v>
      </c>
      <c r="I352" s="27" t="s">
        <v>379</v>
      </c>
      <c r="J352" s="7">
        <v>0.54</v>
      </c>
      <c r="K352" s="7">
        <v>0.26</v>
      </c>
      <c r="L352" s="7">
        <v>0.28000000000000003</v>
      </c>
      <c r="M352" s="7">
        <f>J352-L352-N352</f>
        <v>0.26</v>
      </c>
      <c r="O352" s="7">
        <v>171</v>
      </c>
      <c r="P352" s="4">
        <v>1</v>
      </c>
      <c r="Q352" s="4"/>
      <c r="R352" s="4" t="s">
        <v>572</v>
      </c>
      <c r="S352" s="4">
        <f>COUNT(Y352:BA352)</f>
        <v>0</v>
      </c>
      <c r="T352" s="4">
        <f>SUM(Y352:BA352)</f>
        <v>0</v>
      </c>
      <c r="U352" s="4">
        <f>COUNT(BB352:FL352)</f>
        <v>1</v>
      </c>
      <c r="V352" s="4">
        <f>SUM(BB352:FL352)</f>
        <v>200</v>
      </c>
      <c r="AW352" s="4"/>
      <c r="CV352" s="4">
        <v>200</v>
      </c>
    </row>
    <row r="353" spans="1:194" ht="12.95" customHeight="1">
      <c r="A353" s="15" t="s">
        <v>2629</v>
      </c>
      <c r="B353" s="4" t="s">
        <v>1469</v>
      </c>
      <c r="C353" s="7">
        <v>1230</v>
      </c>
      <c r="D353" s="13" t="s">
        <v>2630</v>
      </c>
      <c r="E353" s="13" t="s">
        <v>2631</v>
      </c>
      <c r="F353" s="7">
        <v>2</v>
      </c>
      <c r="G353" s="7" t="s">
        <v>379</v>
      </c>
      <c r="H353" s="22">
        <v>1</v>
      </c>
      <c r="I353" s="7" t="s">
        <v>229</v>
      </c>
      <c r="J353" s="7">
        <v>3.71</v>
      </c>
      <c r="K353" s="7">
        <v>0.7</v>
      </c>
      <c r="L353" s="7">
        <v>1.01</v>
      </c>
      <c r="M353" s="7">
        <v>1.96</v>
      </c>
      <c r="O353" s="22">
        <v>119</v>
      </c>
      <c r="P353" s="5">
        <v>1</v>
      </c>
      <c r="Q353" s="5"/>
      <c r="R353" s="4" t="s">
        <v>2405</v>
      </c>
      <c r="S353" s="4">
        <f>COUNT(Y353:BA353)</f>
        <v>0</v>
      </c>
      <c r="T353" s="4">
        <f>SUM(Y353:BA353)</f>
        <v>0</v>
      </c>
      <c r="U353" s="4">
        <f>COUNT(BB353:FL353)</f>
        <v>1</v>
      </c>
      <c r="V353" s="4">
        <f>SUM(BB353:FL353)</f>
        <v>2700</v>
      </c>
      <c r="BO353" s="4">
        <v>2700</v>
      </c>
    </row>
    <row r="354" spans="1:194" ht="12.95" customHeight="1">
      <c r="A354" s="4" t="s">
        <v>332</v>
      </c>
      <c r="B354" s="4" t="s">
        <v>225</v>
      </c>
      <c r="C354" s="7">
        <v>86</v>
      </c>
      <c r="D354" s="5" t="s">
        <v>333</v>
      </c>
      <c r="E354" s="5" t="s">
        <v>334</v>
      </c>
      <c r="F354" s="27">
        <v>1</v>
      </c>
      <c r="G354" s="27" t="s">
        <v>229</v>
      </c>
      <c r="H354" s="27">
        <v>1</v>
      </c>
      <c r="I354" s="27" t="s">
        <v>229</v>
      </c>
      <c r="J354" s="7">
        <v>1.85</v>
      </c>
      <c r="K354" s="7">
        <v>0.25</v>
      </c>
      <c r="L354" s="7">
        <v>0.09</v>
      </c>
      <c r="M354" s="7">
        <f>J354-L354-N354</f>
        <v>1.76</v>
      </c>
      <c r="O354" s="7">
        <v>237</v>
      </c>
      <c r="P354" s="4">
        <v>1</v>
      </c>
      <c r="Q354" s="4"/>
      <c r="R354" s="4" t="s">
        <v>250</v>
      </c>
      <c r="S354" s="4">
        <f>COUNT(Y354:BA354)</f>
        <v>1</v>
      </c>
      <c r="T354" s="4">
        <f>SUM(Y354:BA354)</f>
        <v>70</v>
      </c>
      <c r="U354" s="4">
        <f>COUNT(BB354:FL354)</f>
        <v>2</v>
      </c>
      <c r="V354" s="4">
        <f>SUM(BB354:FL354)</f>
        <v>21</v>
      </c>
      <c r="Y354" s="4">
        <v>70</v>
      </c>
      <c r="AW354" s="4"/>
      <c r="CV354" s="4">
        <v>20</v>
      </c>
      <c r="DC354" s="4">
        <v>1</v>
      </c>
    </row>
    <row r="355" spans="1:194" ht="12.95" customHeight="1">
      <c r="A355" s="4" t="s">
        <v>335</v>
      </c>
      <c r="B355" s="4" t="s">
        <v>225</v>
      </c>
      <c r="C355" s="7">
        <v>78</v>
      </c>
      <c r="D355" s="5" t="s">
        <v>336</v>
      </c>
      <c r="E355" s="5" t="s">
        <v>337</v>
      </c>
      <c r="F355" s="27">
        <v>1</v>
      </c>
      <c r="G355" s="27" t="s">
        <v>229</v>
      </c>
      <c r="H355" s="27">
        <v>1</v>
      </c>
      <c r="I355" s="27" t="s">
        <v>229</v>
      </c>
      <c r="J355" s="7">
        <v>0.55000000000000004</v>
      </c>
      <c r="K355" s="7">
        <v>0.23</v>
      </c>
      <c r="L355" s="7">
        <v>7.0000000000000007E-2</v>
      </c>
      <c r="M355" s="7">
        <f>J355-L355-N355</f>
        <v>0.46</v>
      </c>
      <c r="N355" s="4">
        <v>0.02</v>
      </c>
      <c r="O355" s="7">
        <v>189</v>
      </c>
      <c r="P355" s="4">
        <v>1</v>
      </c>
      <c r="Q355" s="4"/>
      <c r="R355" s="4" t="s">
        <v>240</v>
      </c>
      <c r="S355" s="4">
        <f>COUNT(Y355:BA355)</f>
        <v>0</v>
      </c>
      <c r="T355" s="4">
        <f>SUM(Y355:BA355)</f>
        <v>0</v>
      </c>
      <c r="U355" s="4">
        <f>COUNT(BB355:FL355)</f>
        <v>1</v>
      </c>
      <c r="V355" s="4">
        <f>SUM(BB355:FL355)</f>
        <v>40</v>
      </c>
      <c r="AW355" s="4"/>
      <c r="CB355" s="4">
        <v>40</v>
      </c>
    </row>
    <row r="356" spans="1:194" ht="12.95" customHeight="1">
      <c r="A356" s="5" t="s">
        <v>2923</v>
      </c>
      <c r="B356" s="3" t="s">
        <v>601</v>
      </c>
      <c r="C356" s="7">
        <v>1940</v>
      </c>
      <c r="D356" s="4" t="s">
        <v>2924</v>
      </c>
      <c r="E356" s="4" t="s">
        <v>2925</v>
      </c>
      <c r="F356" s="7">
        <v>2</v>
      </c>
      <c r="G356" s="7" t="s">
        <v>379</v>
      </c>
      <c r="H356" s="27">
        <v>2</v>
      </c>
      <c r="I356" s="7" t="s">
        <v>379</v>
      </c>
      <c r="J356" s="7">
        <v>6.1</v>
      </c>
      <c r="K356" s="7">
        <v>1.29</v>
      </c>
      <c r="L356" s="7">
        <v>4.5599999999999996</v>
      </c>
      <c r="M356" s="7">
        <v>0.69</v>
      </c>
      <c r="N356" s="3"/>
      <c r="O356" s="7">
        <v>163</v>
      </c>
      <c r="P356" s="7">
        <v>1</v>
      </c>
      <c r="Q356" s="7"/>
      <c r="R356" s="17" t="s">
        <v>2669</v>
      </c>
      <c r="S356" s="4">
        <f>COUNT(Y356:BA356)</f>
        <v>0</v>
      </c>
      <c r="T356" s="4">
        <f>SUM(Y356:BA356)</f>
        <v>0</v>
      </c>
      <c r="U356" s="4">
        <f>COUNT(BB356:FL356)</f>
        <v>4</v>
      </c>
      <c r="V356" s="4">
        <f>SUM(BB356:FL356)</f>
        <v>4</v>
      </c>
      <c r="W356" s="18"/>
      <c r="X356" s="18"/>
      <c r="Y356" s="18"/>
      <c r="Z356" s="18"/>
      <c r="AA356" s="18"/>
      <c r="AB356" s="18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>
        <v>1</v>
      </c>
      <c r="BP356" s="3"/>
      <c r="BQ356" s="3"/>
      <c r="BR356" s="3"/>
      <c r="BS356" s="3">
        <v>1</v>
      </c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>
        <v>1</v>
      </c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>
        <v>1</v>
      </c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</row>
    <row r="357" spans="1:194" ht="12.95" customHeight="1">
      <c r="A357" s="3" t="s">
        <v>3012</v>
      </c>
      <c r="B357" s="17" t="s">
        <v>2206</v>
      </c>
      <c r="C357" s="7">
        <v>5622</v>
      </c>
      <c r="D357" s="5" t="s">
        <v>3013</v>
      </c>
      <c r="E357" s="5" t="s">
        <v>3014</v>
      </c>
      <c r="F357" s="27">
        <v>7</v>
      </c>
      <c r="G357" s="7" t="s">
        <v>450</v>
      </c>
      <c r="H357" s="27">
        <v>7</v>
      </c>
      <c r="I357" s="7" t="s">
        <v>450</v>
      </c>
      <c r="J357" s="7">
        <v>2.74</v>
      </c>
      <c r="K357" s="7">
        <v>1.51</v>
      </c>
      <c r="L357" s="7">
        <v>0.27</v>
      </c>
      <c r="M357" s="7">
        <v>1.21</v>
      </c>
      <c r="O357" s="7">
        <v>99</v>
      </c>
      <c r="P357" s="7">
        <v>1</v>
      </c>
      <c r="R357" s="5" t="s">
        <v>2405</v>
      </c>
      <c r="S357" s="4">
        <f>COUNT(Y357:BA357)</f>
        <v>0</v>
      </c>
      <c r="T357" s="4">
        <f>SUM(Y357:BA357)</f>
        <v>0</v>
      </c>
      <c r="U357" s="4">
        <f>COUNT(BB357:FL357)</f>
        <v>1</v>
      </c>
      <c r="V357" s="4">
        <f>SUM(BB357:FL357)</f>
        <v>1</v>
      </c>
      <c r="CD357" s="4">
        <v>1</v>
      </c>
    </row>
    <row r="358" spans="1:194" ht="12.95" customHeight="1">
      <c r="A358" s="3" t="s">
        <v>3012</v>
      </c>
      <c r="B358" s="17" t="s">
        <v>2206</v>
      </c>
      <c r="C358" s="7">
        <v>5622</v>
      </c>
      <c r="D358" s="4" t="s">
        <v>3015</v>
      </c>
      <c r="E358" s="4" t="s">
        <v>3016</v>
      </c>
      <c r="F358" s="22">
        <v>1</v>
      </c>
      <c r="G358" s="7" t="s">
        <v>229</v>
      </c>
      <c r="H358" s="22">
        <v>1</v>
      </c>
      <c r="I358" s="27" t="s">
        <v>229</v>
      </c>
      <c r="J358" s="7">
        <v>3.37</v>
      </c>
      <c r="K358" s="7">
        <v>1.2</v>
      </c>
      <c r="L358" s="7">
        <v>1.78</v>
      </c>
      <c r="M358" s="7">
        <v>0.49</v>
      </c>
      <c r="O358" s="7">
        <v>99</v>
      </c>
      <c r="P358" s="7">
        <v>1</v>
      </c>
      <c r="R358" s="5" t="s">
        <v>2405</v>
      </c>
      <c r="S358" s="4">
        <f>COUNT(Y358:BA358)</f>
        <v>0</v>
      </c>
      <c r="T358" s="4">
        <f>SUM(Y358:BA358)</f>
        <v>0</v>
      </c>
      <c r="U358" s="4">
        <f>COUNT(BB358:FL358)</f>
        <v>0</v>
      </c>
      <c r="V358" s="4">
        <f>SUM(BB358:FL358)</f>
        <v>0</v>
      </c>
    </row>
    <row r="359" spans="1:194" ht="12.95" customHeight="1">
      <c r="A359" s="4" t="s">
        <v>338</v>
      </c>
      <c r="B359" s="4" t="s">
        <v>225</v>
      </c>
      <c r="C359" s="7">
        <v>1786</v>
      </c>
      <c r="D359" s="5" t="s">
        <v>339</v>
      </c>
      <c r="E359" s="5" t="s">
        <v>340</v>
      </c>
      <c r="F359" s="27">
        <v>1</v>
      </c>
      <c r="G359" s="27" t="s">
        <v>229</v>
      </c>
      <c r="H359" s="27">
        <v>1</v>
      </c>
      <c r="I359" s="27" t="s">
        <v>229</v>
      </c>
      <c r="J359" s="7">
        <v>2.17</v>
      </c>
      <c r="K359" s="7">
        <v>1.41</v>
      </c>
      <c r="L359" s="7">
        <v>0.03</v>
      </c>
      <c r="M359" s="7">
        <f>J359-L359-N359</f>
        <v>2.14</v>
      </c>
      <c r="O359" s="7">
        <v>181</v>
      </c>
      <c r="P359" s="4">
        <v>1</v>
      </c>
      <c r="Q359" s="4"/>
      <c r="R359" s="4" t="s">
        <v>240</v>
      </c>
      <c r="S359" s="4">
        <f>COUNT(Y359:BA359)</f>
        <v>0</v>
      </c>
      <c r="T359" s="4">
        <f>SUM(Y359:BA359)</f>
        <v>0</v>
      </c>
      <c r="U359" s="4">
        <f>COUNT(BB359:FL359)</f>
        <v>1</v>
      </c>
      <c r="V359" s="4">
        <f>SUM(BB359:FL359)</f>
        <v>1</v>
      </c>
      <c r="AW359" s="4"/>
      <c r="CD359" s="4">
        <v>1</v>
      </c>
    </row>
    <row r="360" spans="1:194" ht="12.95" customHeight="1">
      <c r="A360" s="9" t="s">
        <v>2513</v>
      </c>
      <c r="B360" s="4" t="s">
        <v>1469</v>
      </c>
      <c r="C360" s="7">
        <v>1290</v>
      </c>
      <c r="D360" s="4" t="s">
        <v>2514</v>
      </c>
      <c r="E360" s="4" t="s">
        <v>2515</v>
      </c>
      <c r="F360" s="7">
        <v>5</v>
      </c>
      <c r="G360" s="7" t="s">
        <v>228</v>
      </c>
      <c r="H360" s="22">
        <v>1</v>
      </c>
      <c r="I360" s="7" t="s">
        <v>229</v>
      </c>
      <c r="J360" s="7">
        <v>2.08</v>
      </c>
      <c r="K360" s="7">
        <v>0.72</v>
      </c>
      <c r="L360" s="7">
        <v>0.11</v>
      </c>
      <c r="M360" s="7">
        <v>1.21</v>
      </c>
      <c r="N360" s="4">
        <v>0.04</v>
      </c>
      <c r="O360" s="7">
        <v>140</v>
      </c>
      <c r="P360" s="5">
        <v>1</v>
      </c>
      <c r="Q360" s="5"/>
      <c r="R360" s="4" t="s">
        <v>572</v>
      </c>
      <c r="S360" s="4">
        <f>COUNT(Y360:BA360)</f>
        <v>0</v>
      </c>
      <c r="T360" s="4">
        <f>SUM(Y360:BA360)</f>
        <v>0</v>
      </c>
      <c r="U360" s="4">
        <f>COUNT(BB360:FL360)</f>
        <v>1</v>
      </c>
      <c r="V360" s="4">
        <f>SUM(BB360:FL360)</f>
        <v>1000</v>
      </c>
      <c r="BO360" s="4">
        <v>1000</v>
      </c>
    </row>
    <row r="361" spans="1:194" ht="12.95" customHeight="1">
      <c r="A361" s="8" t="s">
        <v>1591</v>
      </c>
      <c r="B361" s="4" t="s">
        <v>763</v>
      </c>
      <c r="C361" s="11">
        <v>8692</v>
      </c>
      <c r="D361" s="8" t="s">
        <v>1592</v>
      </c>
      <c r="E361" s="8" t="s">
        <v>1593</v>
      </c>
      <c r="F361" s="22">
        <v>1</v>
      </c>
      <c r="G361" s="22" t="s">
        <v>229</v>
      </c>
      <c r="H361" s="22">
        <v>1</v>
      </c>
      <c r="I361" s="27" t="s">
        <v>229</v>
      </c>
      <c r="J361" s="7">
        <v>10.76</v>
      </c>
      <c r="K361" s="7">
        <v>5.64</v>
      </c>
      <c r="L361" s="7">
        <v>4.3</v>
      </c>
      <c r="M361" s="7">
        <f>J361-L361-N361</f>
        <v>6.46</v>
      </c>
      <c r="O361" s="11">
        <v>92</v>
      </c>
      <c r="P361" s="4">
        <v>1</v>
      </c>
      <c r="Q361" s="4"/>
      <c r="R361" s="4" t="s">
        <v>1574</v>
      </c>
      <c r="S361" s="4">
        <f>COUNT(Y361:BA361)</f>
        <v>0</v>
      </c>
      <c r="T361" s="4">
        <f>SUM(Y361:BA361)</f>
        <v>0</v>
      </c>
      <c r="U361" s="4">
        <f>COUNT(BB361:FL361)</f>
        <v>0</v>
      </c>
      <c r="V361" s="4">
        <f>SUM(BB361:FL361)</f>
        <v>0</v>
      </c>
    </row>
    <row r="362" spans="1:194" ht="12.95" customHeight="1">
      <c r="A362" s="8" t="s">
        <v>1594</v>
      </c>
      <c r="B362" s="4" t="s">
        <v>763</v>
      </c>
      <c r="C362" s="11">
        <v>7914</v>
      </c>
      <c r="D362" s="8" t="s">
        <v>1595</v>
      </c>
      <c r="E362" s="8" t="s">
        <v>1596</v>
      </c>
      <c r="F362" s="22">
        <v>1</v>
      </c>
      <c r="G362" s="22" t="s">
        <v>229</v>
      </c>
      <c r="H362" s="22">
        <v>1</v>
      </c>
      <c r="I362" s="27" t="s">
        <v>229</v>
      </c>
      <c r="J362" s="7">
        <v>9.19</v>
      </c>
      <c r="K362" s="7">
        <v>6.92</v>
      </c>
      <c r="L362" s="7">
        <v>0.68</v>
      </c>
      <c r="M362" s="7">
        <f>J362-L362-N362</f>
        <v>8.51</v>
      </c>
      <c r="O362" s="11">
        <v>98</v>
      </c>
      <c r="P362" s="4">
        <v>1</v>
      </c>
      <c r="Q362" s="4"/>
      <c r="R362" s="4" t="s">
        <v>1574</v>
      </c>
      <c r="S362" s="4">
        <f>COUNT(Y362:BA362)</f>
        <v>0</v>
      </c>
      <c r="T362" s="4">
        <f>SUM(Y362:BA362)</f>
        <v>0</v>
      </c>
      <c r="U362" s="4">
        <f>COUNT(BB362:FL362)</f>
        <v>1</v>
      </c>
      <c r="V362" s="4">
        <f>SUM(BB362:FL362)</f>
        <v>1</v>
      </c>
      <c r="CG362" s="4">
        <v>1</v>
      </c>
    </row>
    <row r="363" spans="1:194" ht="12.95" customHeight="1">
      <c r="A363" s="9" t="s">
        <v>2229</v>
      </c>
      <c r="B363" s="4" t="s">
        <v>763</v>
      </c>
      <c r="C363" s="7">
        <v>26622</v>
      </c>
      <c r="D363" s="4" t="s">
        <v>2230</v>
      </c>
      <c r="E363" s="4" t="s">
        <v>2231</v>
      </c>
      <c r="F363" s="7">
        <v>2</v>
      </c>
      <c r="G363" s="7" t="s">
        <v>379</v>
      </c>
      <c r="H363" s="27">
        <v>2</v>
      </c>
      <c r="I363" s="7" t="s">
        <v>379</v>
      </c>
      <c r="J363" s="7" t="s">
        <v>360</v>
      </c>
      <c r="K363" s="7">
        <v>0.16</v>
      </c>
      <c r="L363" s="7" t="s">
        <v>360</v>
      </c>
      <c r="M363" s="7" t="s">
        <v>360</v>
      </c>
      <c r="O363" s="7">
        <v>108</v>
      </c>
      <c r="P363" s="5">
        <v>1</v>
      </c>
      <c r="Q363" s="5"/>
      <c r="R363" s="4" t="s">
        <v>2222</v>
      </c>
      <c r="S363" s="4">
        <f>COUNT(Y363:BA363)</f>
        <v>0</v>
      </c>
      <c r="T363" s="4">
        <f>SUM(Y363:BA363)</f>
        <v>0</v>
      </c>
      <c r="U363" s="4">
        <f>COUNT(BB363:FL363)</f>
        <v>1</v>
      </c>
      <c r="V363" s="4">
        <f>SUM(BB363:FL363)</f>
        <v>100</v>
      </c>
      <c r="EC363" s="4">
        <v>100</v>
      </c>
    </row>
    <row r="364" spans="1:194" ht="12.95" customHeight="1">
      <c r="A364" s="9" t="s">
        <v>2226</v>
      </c>
      <c r="B364" s="4" t="s">
        <v>763</v>
      </c>
      <c r="C364" s="7">
        <v>2165</v>
      </c>
      <c r="D364" s="4" t="s">
        <v>2227</v>
      </c>
      <c r="E364" s="4" t="s">
        <v>2228</v>
      </c>
      <c r="F364" s="22">
        <v>1</v>
      </c>
      <c r="G364" s="28" t="s">
        <v>229</v>
      </c>
      <c r="H364" s="22">
        <v>1</v>
      </c>
      <c r="I364" s="27" t="s">
        <v>229</v>
      </c>
      <c r="J364" s="7">
        <v>2.2999999999999998</v>
      </c>
      <c r="K364" s="7">
        <v>1.57</v>
      </c>
      <c r="L364" s="7">
        <v>0.43</v>
      </c>
      <c r="M364" s="7">
        <v>0.51</v>
      </c>
      <c r="O364" s="7">
        <v>91</v>
      </c>
      <c r="P364" s="5">
        <v>1</v>
      </c>
      <c r="Q364" s="5"/>
      <c r="R364" s="4" t="s">
        <v>2222</v>
      </c>
      <c r="S364" s="4">
        <f>COUNT(Y364:BA364)</f>
        <v>0</v>
      </c>
      <c r="T364" s="4">
        <f>SUM(Y364:BA364)</f>
        <v>0</v>
      </c>
      <c r="U364" s="4">
        <f>COUNT(BB364:FL364)</f>
        <v>2</v>
      </c>
      <c r="V364" s="4">
        <f>SUM(BB364:FL364)</f>
        <v>160</v>
      </c>
      <c r="BH364" s="4">
        <v>60</v>
      </c>
      <c r="CV364" s="4">
        <v>100</v>
      </c>
    </row>
    <row r="365" spans="1:194" ht="12.95" customHeight="1">
      <c r="A365" s="8" t="s">
        <v>1597</v>
      </c>
      <c r="B365" s="4" t="s">
        <v>763</v>
      </c>
      <c r="C365" s="11">
        <v>5609</v>
      </c>
      <c r="D365" s="8" t="s">
        <v>1598</v>
      </c>
      <c r="E365" s="8" t="s">
        <v>1599</v>
      </c>
      <c r="F365" s="22">
        <v>1</v>
      </c>
      <c r="G365" s="22" t="s">
        <v>229</v>
      </c>
      <c r="H365" s="22">
        <v>1</v>
      </c>
      <c r="I365" s="27" t="s">
        <v>229</v>
      </c>
      <c r="J365" s="7">
        <v>3.01</v>
      </c>
      <c r="K365" s="7">
        <v>1.35</v>
      </c>
      <c r="L365" s="7">
        <v>1.22</v>
      </c>
      <c r="M365" s="7">
        <f>J365-L365-N365</f>
        <v>1.7899999999999998</v>
      </c>
      <c r="O365" s="11">
        <v>111</v>
      </c>
      <c r="P365" s="4">
        <v>1</v>
      </c>
      <c r="Q365" s="4"/>
      <c r="R365" s="4" t="s">
        <v>1574</v>
      </c>
      <c r="S365" s="4">
        <f>COUNT(Y365:BA365)</f>
        <v>0</v>
      </c>
      <c r="T365" s="4">
        <f>SUM(Y365:BA365)</f>
        <v>0</v>
      </c>
      <c r="U365" s="4">
        <f>COUNT(BB365:FL365)</f>
        <v>2</v>
      </c>
      <c r="V365" s="4">
        <f>SUM(BB365:FL365)</f>
        <v>22</v>
      </c>
      <c r="CD365" s="4">
        <v>20</v>
      </c>
      <c r="CF365" s="4">
        <v>2</v>
      </c>
    </row>
    <row r="366" spans="1:194" ht="12.95" customHeight="1">
      <c r="A366" s="8" t="s">
        <v>2752</v>
      </c>
      <c r="B366" s="17" t="s">
        <v>601</v>
      </c>
      <c r="C366" s="7">
        <v>1239</v>
      </c>
      <c r="D366" s="4" t="s">
        <v>2753</v>
      </c>
      <c r="E366" s="4" t="s">
        <v>2754</v>
      </c>
      <c r="F366" s="27">
        <v>7</v>
      </c>
      <c r="G366" s="7" t="s">
        <v>450</v>
      </c>
      <c r="H366" s="27">
        <v>7</v>
      </c>
      <c r="I366" s="7" t="s">
        <v>450</v>
      </c>
      <c r="J366" s="11">
        <v>1.05</v>
      </c>
      <c r="K366" s="11">
        <v>0.56999999999999995</v>
      </c>
      <c r="L366" s="11">
        <v>0.02</v>
      </c>
      <c r="M366" s="11">
        <v>0.44</v>
      </c>
      <c r="N366" s="20">
        <v>0.02</v>
      </c>
      <c r="O366" s="11">
        <v>186</v>
      </c>
      <c r="P366" s="7">
        <v>1</v>
      </c>
      <c r="Q366" s="7"/>
      <c r="R366" s="17" t="s">
        <v>2669</v>
      </c>
      <c r="S366" s="4">
        <f>COUNT(Y366:BA366)</f>
        <v>0</v>
      </c>
      <c r="T366" s="4">
        <f>SUM(Y366:BA366)</f>
        <v>0</v>
      </c>
      <c r="U366" s="4">
        <f>COUNT(BB366:FL366)</f>
        <v>0</v>
      </c>
      <c r="V366" s="4">
        <f>SUM(BB366:FL366)</f>
        <v>0</v>
      </c>
      <c r="W366" s="18"/>
      <c r="X366" s="18"/>
      <c r="Y366" s="18"/>
      <c r="Z366" s="18"/>
      <c r="AA366" s="18"/>
      <c r="AB366" s="18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</row>
    <row r="367" spans="1:194" ht="12.95" customHeight="1">
      <c r="A367" s="4" t="s">
        <v>876</v>
      </c>
      <c r="B367" s="4" t="s">
        <v>809</v>
      </c>
      <c r="C367" s="7">
        <v>2132</v>
      </c>
      <c r="D367" s="5" t="s">
        <v>877</v>
      </c>
      <c r="E367" s="5" t="s">
        <v>878</v>
      </c>
      <c r="F367" s="27">
        <v>1</v>
      </c>
      <c r="G367" s="22" t="s">
        <v>229</v>
      </c>
      <c r="H367" s="27">
        <v>1</v>
      </c>
      <c r="I367" s="27" t="s">
        <v>229</v>
      </c>
      <c r="J367" s="7">
        <v>1.88</v>
      </c>
      <c r="K367" s="7">
        <v>1</v>
      </c>
      <c r="L367" s="7">
        <v>0.08</v>
      </c>
      <c r="M367" s="7">
        <f>J367-L367-N367</f>
        <v>1.7899999999999998</v>
      </c>
      <c r="N367" s="4">
        <v>0.01</v>
      </c>
      <c r="O367" s="7">
        <v>157</v>
      </c>
      <c r="P367" s="4">
        <v>1</v>
      </c>
      <c r="Q367" s="4"/>
      <c r="R367" s="4" t="s">
        <v>572</v>
      </c>
      <c r="S367" s="4">
        <f>COUNT(Y367:BA367)</f>
        <v>0</v>
      </c>
      <c r="T367" s="4">
        <f>SUM(Y367:BA367)</f>
        <v>0</v>
      </c>
      <c r="U367" s="4">
        <f>COUNT(BB367:FL367)</f>
        <v>0</v>
      </c>
      <c r="V367" s="4">
        <f>SUM(BB367:FL367)</f>
        <v>0</v>
      </c>
      <c r="AW367" s="4"/>
    </row>
    <row r="368" spans="1:194" ht="12.95" customHeight="1">
      <c r="A368" s="4" t="s">
        <v>341</v>
      </c>
      <c r="B368" s="4" t="s">
        <v>225</v>
      </c>
      <c r="C368" s="7">
        <v>230</v>
      </c>
      <c r="D368" s="5" t="s">
        <v>342</v>
      </c>
      <c r="E368" s="5" t="s">
        <v>343</v>
      </c>
      <c r="F368" s="27">
        <v>1</v>
      </c>
      <c r="G368" s="27" t="s">
        <v>229</v>
      </c>
      <c r="H368" s="27">
        <v>1</v>
      </c>
      <c r="I368" s="27" t="s">
        <v>229</v>
      </c>
      <c r="J368" s="7">
        <v>0.77</v>
      </c>
      <c r="K368" s="7">
        <v>0.51</v>
      </c>
      <c r="L368" s="7">
        <v>0.03</v>
      </c>
      <c r="M368" s="7">
        <f>J368-L368-N368</f>
        <v>0.74</v>
      </c>
      <c r="O368" s="7">
        <v>228</v>
      </c>
      <c r="P368" s="4">
        <v>1</v>
      </c>
      <c r="Q368" s="4"/>
      <c r="R368" s="4" t="s">
        <v>240</v>
      </c>
      <c r="S368" s="4">
        <f>COUNT(Y368:BA368)</f>
        <v>0</v>
      </c>
      <c r="T368" s="4">
        <f>SUM(Y368:BA368)</f>
        <v>0</v>
      </c>
      <c r="U368" s="4">
        <f>COUNT(BB368:FL368)</f>
        <v>1</v>
      </c>
      <c r="V368" s="4">
        <f>SUM(BB368:FL368)</f>
        <v>8</v>
      </c>
      <c r="AW368" s="4"/>
      <c r="CU368" s="4">
        <v>8</v>
      </c>
    </row>
    <row r="369" spans="1:194" ht="12.95" customHeight="1">
      <c r="A369" s="5" t="s">
        <v>3045</v>
      </c>
      <c r="B369" s="17" t="s">
        <v>997</v>
      </c>
      <c r="C369" s="7">
        <v>1146</v>
      </c>
      <c r="D369" s="5" t="s">
        <v>3046</v>
      </c>
      <c r="E369" s="4" t="s">
        <v>3047</v>
      </c>
      <c r="F369" s="22">
        <v>1</v>
      </c>
      <c r="G369" s="7" t="s">
        <v>229</v>
      </c>
      <c r="H369" s="22">
        <v>1</v>
      </c>
      <c r="I369" s="27" t="s">
        <v>229</v>
      </c>
      <c r="J369" s="7">
        <v>1.04</v>
      </c>
      <c r="K369" s="7">
        <v>0.46</v>
      </c>
      <c r="L369" s="7">
        <v>0.03</v>
      </c>
      <c r="M369" s="7">
        <v>0.55000000000000004</v>
      </c>
      <c r="O369" s="7">
        <v>146</v>
      </c>
      <c r="P369" s="7">
        <v>1</v>
      </c>
      <c r="R369" s="5" t="s">
        <v>2405</v>
      </c>
      <c r="S369" s="4">
        <f>COUNT(Y369:BA369)</f>
        <v>0</v>
      </c>
      <c r="T369" s="4">
        <f>SUM(Y369:BA369)</f>
        <v>0</v>
      </c>
      <c r="U369" s="4">
        <f>COUNT(BB369:FL369)</f>
        <v>0</v>
      </c>
      <c r="V369" s="4">
        <f>SUM(BB369:FL369)</f>
        <v>0</v>
      </c>
    </row>
    <row r="370" spans="1:194" ht="12.95" customHeight="1">
      <c r="A370" s="4" t="s">
        <v>1517</v>
      </c>
      <c r="B370" s="4" t="s">
        <v>636</v>
      </c>
      <c r="C370" s="7">
        <v>5946</v>
      </c>
      <c r="D370" s="5" t="s">
        <v>1518</v>
      </c>
      <c r="E370" s="5" t="s">
        <v>1519</v>
      </c>
      <c r="F370" s="22">
        <v>1</v>
      </c>
      <c r="G370" s="22" t="s">
        <v>229</v>
      </c>
      <c r="H370" s="22">
        <v>1</v>
      </c>
      <c r="I370" s="22" t="s">
        <v>229</v>
      </c>
      <c r="J370" s="7">
        <v>8.65</v>
      </c>
      <c r="K370" s="7">
        <v>3.98</v>
      </c>
      <c r="L370" s="7">
        <v>0.98</v>
      </c>
      <c r="M370" s="7">
        <f>J370-L370-N370</f>
        <v>7.67</v>
      </c>
      <c r="O370" s="7">
        <v>81</v>
      </c>
      <c r="P370" s="4">
        <v>1</v>
      </c>
      <c r="Q370" s="4"/>
      <c r="R370" s="4" t="s">
        <v>1498</v>
      </c>
      <c r="S370" s="4">
        <f>COUNT(Y370:BA370)</f>
        <v>0</v>
      </c>
      <c r="T370" s="4">
        <f>SUM(Y370:BA370)</f>
        <v>0</v>
      </c>
      <c r="U370" s="4">
        <f>COUNT(BB370:FL370)</f>
        <v>1</v>
      </c>
      <c r="V370" s="4">
        <f>SUM(BB370:FL370)</f>
        <v>4</v>
      </c>
      <c r="CD370" s="4">
        <v>4</v>
      </c>
    </row>
    <row r="371" spans="1:194" ht="12.95" customHeight="1">
      <c r="A371" s="8" t="s">
        <v>1811</v>
      </c>
      <c r="B371" s="4" t="s">
        <v>225</v>
      </c>
      <c r="C371" s="7">
        <v>457</v>
      </c>
      <c r="D371" s="5" t="s">
        <v>1812</v>
      </c>
      <c r="E371" s="5" t="s">
        <v>1813</v>
      </c>
      <c r="F371" s="22">
        <v>1</v>
      </c>
      <c r="G371" s="22" t="s">
        <v>229</v>
      </c>
      <c r="H371" s="22">
        <v>1</v>
      </c>
      <c r="I371" s="27" t="s">
        <v>229</v>
      </c>
      <c r="J371" s="7" t="s">
        <v>360</v>
      </c>
      <c r="K371" s="7" t="s">
        <v>360</v>
      </c>
      <c r="L371" s="7" t="s">
        <v>360</v>
      </c>
      <c r="M371" s="7" t="s">
        <v>360</v>
      </c>
      <c r="O371" s="7">
        <v>198</v>
      </c>
      <c r="P371" s="4">
        <v>1</v>
      </c>
      <c r="Q371" s="4"/>
      <c r="R371" s="8" t="s">
        <v>1603</v>
      </c>
      <c r="S371" s="4">
        <f>COUNT(Y371:BA371)</f>
        <v>0</v>
      </c>
      <c r="T371" s="4">
        <f>SUM(Y371:BA371)</f>
        <v>0</v>
      </c>
      <c r="U371" s="4">
        <f>COUNT(BB371:FL371)</f>
        <v>0</v>
      </c>
      <c r="V371" s="4">
        <f>SUM(BB371:FL371)</f>
        <v>0</v>
      </c>
      <c r="Y371" s="9"/>
      <c r="AG371" s="9"/>
      <c r="AP371" s="9"/>
      <c r="AU371" s="9"/>
      <c r="AW371" s="9"/>
      <c r="AX371" s="9"/>
      <c r="AY371" s="9"/>
      <c r="AZ371" s="9"/>
      <c r="BA371" s="9"/>
      <c r="BD371" s="9"/>
      <c r="BH371" s="9"/>
      <c r="BL371" s="9"/>
      <c r="BN371" s="9"/>
      <c r="BO371" s="9"/>
      <c r="BQ371" s="9"/>
      <c r="BR371" s="9"/>
      <c r="BT371" s="9"/>
      <c r="BZ371" s="9"/>
      <c r="CB371" s="9"/>
      <c r="CD371" s="9"/>
      <c r="CH371" s="9"/>
      <c r="CJ371" s="9"/>
      <c r="CK371" s="9"/>
      <c r="CU371" s="9"/>
      <c r="CV371" s="9"/>
      <c r="DA371" s="9"/>
      <c r="DF371" s="9"/>
      <c r="DG371" s="9"/>
      <c r="DH371" s="9"/>
      <c r="DI371" s="9"/>
      <c r="DJ371" s="9"/>
      <c r="DK371" s="9"/>
      <c r="DL371" s="9"/>
      <c r="DM371" s="9"/>
      <c r="DN371" s="9"/>
      <c r="DO371" s="9"/>
      <c r="DP371" s="9"/>
      <c r="DQ371" s="9"/>
      <c r="DR371" s="9"/>
    </row>
    <row r="372" spans="1:194" ht="12.95" customHeight="1">
      <c r="A372" s="8" t="s">
        <v>1814</v>
      </c>
      <c r="B372" s="4" t="s">
        <v>699</v>
      </c>
      <c r="C372" s="7">
        <v>3526</v>
      </c>
      <c r="D372" s="5" t="s">
        <v>1815</v>
      </c>
      <c r="E372" s="5" t="s">
        <v>1816</v>
      </c>
      <c r="F372" s="22">
        <v>1</v>
      </c>
      <c r="G372" s="22" t="s">
        <v>229</v>
      </c>
      <c r="H372" s="22">
        <v>1</v>
      </c>
      <c r="I372" s="27" t="s">
        <v>229</v>
      </c>
      <c r="J372" s="11">
        <v>5.77</v>
      </c>
      <c r="K372" s="11">
        <v>2.3199999999999998</v>
      </c>
      <c r="L372" s="11">
        <v>0.16</v>
      </c>
      <c r="M372" s="7">
        <f>J372-L372-N372</f>
        <v>5.6099999999999994</v>
      </c>
      <c r="O372" s="7">
        <v>117</v>
      </c>
      <c r="P372" s="4">
        <v>1</v>
      </c>
      <c r="Q372" s="4"/>
      <c r="R372" s="8" t="s">
        <v>1603</v>
      </c>
      <c r="S372" s="4">
        <f>COUNT(Y372:BA372)</f>
        <v>0</v>
      </c>
      <c r="T372" s="4">
        <f>SUM(Y372:BA372)</f>
        <v>0</v>
      </c>
      <c r="U372" s="4">
        <f>COUNT(BB372:FL372)</f>
        <v>0</v>
      </c>
      <c r="V372" s="4">
        <f>SUM(BB372:FL372)</f>
        <v>0</v>
      </c>
      <c r="Y372" s="9"/>
      <c r="AG372" s="9"/>
      <c r="AP372" s="9"/>
      <c r="AU372" s="9"/>
      <c r="AW372" s="9"/>
      <c r="AX372" s="9"/>
      <c r="AY372" s="9"/>
      <c r="AZ372" s="9"/>
      <c r="BA372" s="9"/>
      <c r="BD372" s="9"/>
      <c r="BH372" s="9"/>
      <c r="BL372" s="9"/>
      <c r="BN372" s="9"/>
      <c r="BO372" s="9"/>
      <c r="BQ372" s="9"/>
      <c r="BR372" s="9"/>
      <c r="BT372" s="9"/>
      <c r="BZ372" s="9"/>
      <c r="CB372" s="9"/>
      <c r="CD372" s="9"/>
      <c r="CH372" s="9"/>
      <c r="CJ372" s="9"/>
      <c r="CK372" s="9"/>
      <c r="CU372" s="9"/>
      <c r="CV372" s="9"/>
      <c r="DA372" s="9"/>
      <c r="DF372" s="9"/>
      <c r="DG372" s="9"/>
      <c r="DH372" s="9"/>
      <c r="DI372" s="9"/>
      <c r="DJ372" s="9"/>
      <c r="DK372" s="9"/>
      <c r="DL372" s="9"/>
      <c r="DM372" s="9"/>
      <c r="DN372" s="9"/>
      <c r="DO372" s="9"/>
      <c r="DP372" s="9"/>
      <c r="DQ372" s="9"/>
      <c r="DR372" s="9"/>
    </row>
    <row r="373" spans="1:194" ht="12.95" customHeight="1">
      <c r="A373" s="9" t="s">
        <v>2288</v>
      </c>
      <c r="B373" s="4" t="s">
        <v>1117</v>
      </c>
      <c r="C373" s="7">
        <v>1087</v>
      </c>
      <c r="D373" s="4" t="s">
        <v>2289</v>
      </c>
      <c r="E373" s="4" t="s">
        <v>2290</v>
      </c>
      <c r="F373" s="22">
        <v>1</v>
      </c>
      <c r="G373" s="7" t="s">
        <v>229</v>
      </c>
      <c r="H373" s="22">
        <v>1</v>
      </c>
      <c r="I373" s="27" t="s">
        <v>229</v>
      </c>
      <c r="J373" s="7">
        <v>1.76</v>
      </c>
      <c r="K373" s="7">
        <v>1.03</v>
      </c>
      <c r="L373" s="7">
        <v>0.24</v>
      </c>
      <c r="M373" s="7">
        <v>0.76</v>
      </c>
      <c r="N373" s="4">
        <v>0.03</v>
      </c>
      <c r="O373" s="7">
        <v>167</v>
      </c>
      <c r="P373" s="5">
        <v>1</v>
      </c>
      <c r="Q373" s="5"/>
      <c r="R373" s="4" t="s">
        <v>572</v>
      </c>
      <c r="S373" s="4">
        <f>COUNT(Y373:BA373)</f>
        <v>0</v>
      </c>
      <c r="T373" s="4">
        <f>SUM(Y373:BA373)</f>
        <v>0</v>
      </c>
      <c r="U373" s="4">
        <f>COUNT(BB373:FL373)</f>
        <v>0</v>
      </c>
      <c r="V373" s="4">
        <f>SUM(BB373:FL373)</f>
        <v>0</v>
      </c>
    </row>
    <row r="374" spans="1:194" ht="12.95" customHeight="1">
      <c r="A374" s="9" t="s">
        <v>2491</v>
      </c>
      <c r="B374" s="4" t="s">
        <v>1469</v>
      </c>
      <c r="C374" s="7">
        <v>3568</v>
      </c>
      <c r="D374" s="4" t="s">
        <v>2492</v>
      </c>
      <c r="E374" s="4" t="s">
        <v>2493</v>
      </c>
      <c r="F374" s="7">
        <v>5</v>
      </c>
      <c r="G374" s="7" t="s">
        <v>228</v>
      </c>
      <c r="H374" s="22">
        <v>1</v>
      </c>
      <c r="I374" s="7" t="s">
        <v>229</v>
      </c>
      <c r="J374" s="7">
        <v>4.26</v>
      </c>
      <c r="K374" s="7">
        <v>2.62</v>
      </c>
      <c r="L374" s="7">
        <v>0.17</v>
      </c>
      <c r="M374" s="7">
        <v>1.47</v>
      </c>
      <c r="O374" s="7">
        <v>134</v>
      </c>
      <c r="P374" s="5">
        <v>1</v>
      </c>
      <c r="Q374" s="5"/>
      <c r="R374" s="4" t="s">
        <v>572</v>
      </c>
      <c r="S374" s="4">
        <f>COUNT(Y374:BA374)</f>
        <v>0</v>
      </c>
      <c r="T374" s="4">
        <f>SUM(Y374:BA374)</f>
        <v>0</v>
      </c>
      <c r="U374" s="4">
        <f>COUNT(BB374:FL374)</f>
        <v>0</v>
      </c>
      <c r="V374" s="4">
        <f>SUM(BB374:FL374)</f>
        <v>0</v>
      </c>
    </row>
    <row r="375" spans="1:194" ht="12.95" customHeight="1">
      <c r="A375" s="8" t="s">
        <v>1272</v>
      </c>
      <c r="B375" s="4" t="s">
        <v>1206</v>
      </c>
      <c r="C375" s="7">
        <v>155</v>
      </c>
      <c r="D375" s="5" t="s">
        <v>1273</v>
      </c>
      <c r="E375" s="5" t="s">
        <v>1274</v>
      </c>
      <c r="F375" s="22">
        <v>5</v>
      </c>
      <c r="G375" s="27" t="s">
        <v>228</v>
      </c>
      <c r="H375" s="7">
        <v>6</v>
      </c>
      <c r="I375" s="22" t="s">
        <v>437</v>
      </c>
      <c r="J375" s="11">
        <v>0.5</v>
      </c>
      <c r="K375" s="11">
        <v>0.24</v>
      </c>
      <c r="L375" s="7">
        <v>0.04</v>
      </c>
      <c r="M375" s="7">
        <f>J375-L375-N375</f>
        <v>0.45</v>
      </c>
      <c r="N375" s="4">
        <v>0.01</v>
      </c>
      <c r="O375" s="7">
        <v>208</v>
      </c>
      <c r="P375" s="4">
        <v>1</v>
      </c>
      <c r="Q375" s="5"/>
      <c r="R375" s="4" t="s">
        <v>1010</v>
      </c>
      <c r="S375" s="4">
        <f>COUNT(Y375:BA375)</f>
        <v>2</v>
      </c>
      <c r="T375" s="4">
        <f>SUM(Y375:BA375)</f>
        <v>313</v>
      </c>
      <c r="U375" s="4">
        <f>COUNT(BB375:FL375)</f>
        <v>0</v>
      </c>
      <c r="V375" s="4">
        <f>SUM(BB375:FL375)</f>
        <v>0</v>
      </c>
      <c r="Y375" s="4">
        <v>300</v>
      </c>
      <c r="AL375" s="4">
        <v>13</v>
      </c>
    </row>
    <row r="376" spans="1:194" ht="12.95" customHeight="1">
      <c r="A376" s="3" t="s">
        <v>2982</v>
      </c>
      <c r="B376" s="17" t="s">
        <v>601</v>
      </c>
      <c r="C376" s="7">
        <v>2370</v>
      </c>
      <c r="D376" s="4" t="s">
        <v>2983</v>
      </c>
      <c r="E376" s="4" t="s">
        <v>2984</v>
      </c>
      <c r="F376" s="22">
        <v>1</v>
      </c>
      <c r="G376" s="7" t="s">
        <v>229</v>
      </c>
      <c r="H376" s="22">
        <v>1</v>
      </c>
      <c r="I376" s="27" t="s">
        <v>229</v>
      </c>
      <c r="J376" s="7">
        <v>6.63</v>
      </c>
      <c r="K376" s="7">
        <v>2.68</v>
      </c>
      <c r="L376" s="7">
        <v>4.5</v>
      </c>
      <c r="M376" s="7">
        <v>0.7</v>
      </c>
      <c r="N376" s="3"/>
      <c r="O376" s="7">
        <v>109</v>
      </c>
      <c r="P376" s="7">
        <v>1</v>
      </c>
      <c r="Q376" s="7"/>
      <c r="R376" s="17" t="s">
        <v>2669</v>
      </c>
      <c r="S376" s="4">
        <f>COUNT(Y376:BA376)</f>
        <v>0</v>
      </c>
      <c r="T376" s="4">
        <f>SUM(Y376:BA376)</f>
        <v>0</v>
      </c>
      <c r="U376" s="4">
        <f>COUNT(BB376:FL376)</f>
        <v>0</v>
      </c>
      <c r="V376" s="4">
        <f>SUM(BB376:FL376)</f>
        <v>0</v>
      </c>
      <c r="W376" s="18"/>
      <c r="X376" s="18"/>
      <c r="Y376" s="18"/>
      <c r="Z376" s="18"/>
      <c r="AA376" s="18"/>
      <c r="AB376" s="18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</row>
    <row r="377" spans="1:194" ht="12.95" customHeight="1">
      <c r="A377" s="4" t="s">
        <v>344</v>
      </c>
      <c r="B377" s="4" t="s">
        <v>225</v>
      </c>
      <c r="C377" s="7">
        <v>170</v>
      </c>
      <c r="D377" s="5" t="s">
        <v>345</v>
      </c>
      <c r="E377" s="5" t="s">
        <v>346</v>
      </c>
      <c r="F377" s="27">
        <v>1</v>
      </c>
      <c r="G377" s="27" t="s">
        <v>229</v>
      </c>
      <c r="H377" s="27">
        <v>1</v>
      </c>
      <c r="I377" s="27" t="s">
        <v>229</v>
      </c>
      <c r="J377" s="7">
        <v>1</v>
      </c>
      <c r="K377" s="7">
        <v>0.28999999999999998</v>
      </c>
      <c r="L377" s="7">
        <v>0.06</v>
      </c>
      <c r="M377" s="7">
        <f>J377-L377-N377</f>
        <v>0.94</v>
      </c>
      <c r="O377" s="7">
        <v>268</v>
      </c>
      <c r="P377" s="4">
        <v>1</v>
      </c>
      <c r="Q377" s="4"/>
      <c r="R377" s="4" t="s">
        <v>250</v>
      </c>
      <c r="S377" s="4">
        <f>COUNT(Y377:BA377)</f>
        <v>0</v>
      </c>
      <c r="T377" s="4">
        <f>SUM(Y377:BA377)</f>
        <v>0</v>
      </c>
      <c r="U377" s="4">
        <f>COUNT(BB377:FL377)</f>
        <v>1</v>
      </c>
      <c r="V377" s="4">
        <f>SUM(BB377:FL377)</f>
        <v>200</v>
      </c>
      <c r="AW377" s="4"/>
      <c r="CV377" s="4">
        <v>200</v>
      </c>
    </row>
    <row r="378" spans="1:194" ht="12.95" customHeight="1">
      <c r="A378" s="9" t="s">
        <v>2522</v>
      </c>
      <c r="B378" s="4" t="s">
        <v>1469</v>
      </c>
      <c r="C378" s="7">
        <v>2152</v>
      </c>
      <c r="D378" s="4" t="s">
        <v>2523</v>
      </c>
      <c r="E378" s="4" t="s">
        <v>2524</v>
      </c>
      <c r="F378" s="7">
        <v>5</v>
      </c>
      <c r="G378" s="7" t="s">
        <v>228</v>
      </c>
      <c r="H378" s="22">
        <v>1</v>
      </c>
      <c r="I378" s="7" t="s">
        <v>229</v>
      </c>
      <c r="J378" s="7">
        <v>12.08</v>
      </c>
      <c r="K378" s="7">
        <v>3.07</v>
      </c>
      <c r="L378" s="7">
        <v>9.7799999999999994</v>
      </c>
      <c r="M378" s="7">
        <v>1.75</v>
      </c>
      <c r="O378" s="7">
        <v>147</v>
      </c>
      <c r="P378" s="5">
        <v>1</v>
      </c>
      <c r="Q378" s="5"/>
      <c r="R378" s="4" t="s">
        <v>572</v>
      </c>
      <c r="S378" s="4">
        <f>COUNT(Y378:BA378)</f>
        <v>0</v>
      </c>
      <c r="T378" s="4">
        <f>SUM(Y378:BA378)</f>
        <v>0</v>
      </c>
      <c r="U378" s="4">
        <f>COUNT(BB378:FL378)</f>
        <v>1</v>
      </c>
      <c r="V378" s="4">
        <f>SUM(BB378:FL378)</f>
        <v>3500</v>
      </c>
      <c r="BO378" s="4">
        <v>3500</v>
      </c>
    </row>
    <row r="379" spans="1:194" ht="12.95" customHeight="1">
      <c r="A379" s="4" t="s">
        <v>347</v>
      </c>
      <c r="B379" s="4" t="s">
        <v>225</v>
      </c>
      <c r="C379" s="7">
        <v>45</v>
      </c>
      <c r="D379" s="6" t="s">
        <v>348</v>
      </c>
      <c r="E379" s="6" t="s">
        <v>349</v>
      </c>
      <c r="F379" s="27">
        <v>5</v>
      </c>
      <c r="G379" s="27" t="s">
        <v>228</v>
      </c>
      <c r="H379" s="27">
        <v>5</v>
      </c>
      <c r="I379" s="27" t="s">
        <v>228</v>
      </c>
      <c r="J379" s="7">
        <v>0.54</v>
      </c>
      <c r="K379" s="7">
        <v>0.19</v>
      </c>
      <c r="L379" s="7">
        <v>0.12</v>
      </c>
      <c r="M379" s="7">
        <f>J379-L379-N379</f>
        <v>0.42000000000000004</v>
      </c>
      <c r="O379" s="7">
        <v>232</v>
      </c>
      <c r="P379" s="4">
        <v>1</v>
      </c>
      <c r="Q379" s="4"/>
      <c r="R379" s="4" t="s">
        <v>250</v>
      </c>
      <c r="S379" s="4">
        <f>COUNT(Y379:BA379)</f>
        <v>0</v>
      </c>
      <c r="T379" s="4">
        <f>SUM(Y379:BA379)</f>
        <v>0</v>
      </c>
      <c r="U379" s="4">
        <f>COUNT(BB379:FL379)</f>
        <v>0</v>
      </c>
      <c r="V379" s="4">
        <f>SUM(BB379:FL379)</f>
        <v>0</v>
      </c>
      <c r="AW379" s="4"/>
    </row>
    <row r="380" spans="1:194" ht="12.95" customHeight="1">
      <c r="A380" s="3" t="s">
        <v>3029</v>
      </c>
      <c r="B380" s="17" t="s">
        <v>997</v>
      </c>
      <c r="C380" s="7">
        <v>422</v>
      </c>
      <c r="D380" s="4" t="s">
        <v>3030</v>
      </c>
      <c r="E380" s="4" t="s">
        <v>3031</v>
      </c>
      <c r="F380" s="22">
        <v>1</v>
      </c>
      <c r="G380" s="7" t="s">
        <v>229</v>
      </c>
      <c r="H380" s="22">
        <v>1</v>
      </c>
      <c r="I380" s="27" t="s">
        <v>229</v>
      </c>
      <c r="J380" s="7">
        <v>2.2000000000000002</v>
      </c>
      <c r="K380" s="7">
        <v>0.62</v>
      </c>
      <c r="L380" s="7" t="s">
        <v>3032</v>
      </c>
      <c r="M380" s="7">
        <v>0.19</v>
      </c>
      <c r="O380" s="7">
        <v>194</v>
      </c>
      <c r="P380" s="7">
        <v>1</v>
      </c>
      <c r="R380" s="5" t="s">
        <v>2405</v>
      </c>
      <c r="S380" s="4">
        <f>COUNT(Y380:BA380)</f>
        <v>0</v>
      </c>
      <c r="T380" s="4">
        <f>SUM(Y380:BA380)</f>
        <v>0</v>
      </c>
      <c r="U380" s="4">
        <f>COUNT(BB380:FL380)</f>
        <v>0</v>
      </c>
      <c r="V380" s="4">
        <f>SUM(BB380:FL380)</f>
        <v>0</v>
      </c>
    </row>
    <row r="381" spans="1:194" ht="12.95" customHeight="1">
      <c r="A381" s="4" t="s">
        <v>1275</v>
      </c>
      <c r="B381" s="4" t="s">
        <v>1206</v>
      </c>
      <c r="C381" s="7">
        <v>116</v>
      </c>
      <c r="D381" s="5" t="s">
        <v>1276</v>
      </c>
      <c r="E381" s="5" t="s">
        <v>1277</v>
      </c>
      <c r="F381" s="22">
        <v>1</v>
      </c>
      <c r="G381" s="22" t="s">
        <v>229</v>
      </c>
      <c r="H381" s="22">
        <v>1</v>
      </c>
      <c r="I381" s="22" t="s">
        <v>229</v>
      </c>
      <c r="J381" s="11">
        <v>0.46</v>
      </c>
      <c r="K381" s="11">
        <v>0.21</v>
      </c>
      <c r="L381" s="7">
        <v>0.01</v>
      </c>
      <c r="M381" s="7">
        <f>J381-L381-N381</f>
        <v>0.45</v>
      </c>
      <c r="O381" s="7">
        <v>181</v>
      </c>
      <c r="P381" s="4">
        <v>1</v>
      </c>
      <c r="Q381" s="5"/>
      <c r="R381" s="4" t="s">
        <v>1010</v>
      </c>
      <c r="S381" s="4">
        <f>COUNT(Y381:BA381)</f>
        <v>1</v>
      </c>
      <c r="T381" s="4">
        <f>SUM(Y381:BA381)</f>
        <v>16</v>
      </c>
      <c r="U381" s="4">
        <f>COUNT(BB381:FL381)</f>
        <v>1</v>
      </c>
      <c r="V381" s="4">
        <f>SUM(BB381:FL381)</f>
        <v>210</v>
      </c>
      <c r="AL381" s="4">
        <v>16</v>
      </c>
      <c r="CQ381" s="4">
        <v>210</v>
      </c>
    </row>
    <row r="382" spans="1:194" ht="12.95" customHeight="1">
      <c r="A382" s="8" t="s">
        <v>1817</v>
      </c>
      <c r="B382" s="4" t="s">
        <v>699</v>
      </c>
      <c r="C382" s="7">
        <v>1506</v>
      </c>
      <c r="D382" s="5" t="s">
        <v>1818</v>
      </c>
      <c r="E382" s="5" t="s">
        <v>1819</v>
      </c>
      <c r="F382" s="22">
        <v>1</v>
      </c>
      <c r="G382" s="22" t="s">
        <v>229</v>
      </c>
      <c r="H382" s="22">
        <v>1</v>
      </c>
      <c r="I382" s="27" t="s">
        <v>229</v>
      </c>
      <c r="J382" s="11">
        <v>2.2000000000000002</v>
      </c>
      <c r="K382" s="11">
        <v>1.04</v>
      </c>
      <c r="L382" s="11">
        <v>0.14000000000000001</v>
      </c>
      <c r="M382" s="7">
        <f>J382-L382-N382</f>
        <v>2.06</v>
      </c>
      <c r="O382" s="7">
        <v>116</v>
      </c>
      <c r="P382" s="4">
        <v>1</v>
      </c>
      <c r="Q382" s="4"/>
      <c r="R382" s="8" t="s">
        <v>1603</v>
      </c>
      <c r="S382" s="4">
        <f>COUNT(Y382:BA382)</f>
        <v>0</v>
      </c>
      <c r="T382" s="4">
        <f>SUM(Y382:BA382)</f>
        <v>0</v>
      </c>
      <c r="U382" s="4">
        <f>COUNT(BB382:FL382)</f>
        <v>2</v>
      </c>
      <c r="V382" s="4">
        <f>SUM(BB382:FL382)</f>
        <v>3390</v>
      </c>
      <c r="Y382" s="9"/>
      <c r="AG382" s="9"/>
      <c r="AP382" s="9"/>
      <c r="AU382" s="9"/>
      <c r="AW382" s="9"/>
      <c r="AX382" s="9"/>
      <c r="AY382" s="9"/>
      <c r="AZ382" s="9"/>
      <c r="BA382" s="9"/>
      <c r="BD382" s="9"/>
      <c r="BH382" s="9"/>
      <c r="BL382" s="9"/>
      <c r="BN382" s="9"/>
      <c r="BO382" s="10">
        <v>3350</v>
      </c>
      <c r="BQ382" s="9"/>
      <c r="BR382" s="9"/>
      <c r="BT382" s="10">
        <v>40</v>
      </c>
      <c r="BZ382" s="9"/>
      <c r="CB382" s="9"/>
      <c r="CD382" s="9"/>
      <c r="CH382" s="9"/>
      <c r="CJ382" s="9"/>
      <c r="CK382" s="9"/>
      <c r="CU382" s="9"/>
      <c r="CV382" s="9"/>
      <c r="DA382" s="9"/>
      <c r="DF382" s="9"/>
      <c r="DG382" s="9"/>
      <c r="DH382" s="9"/>
      <c r="DI382" s="9"/>
      <c r="DJ382" s="9"/>
      <c r="DK382" s="9"/>
      <c r="DL382" s="9"/>
      <c r="DM382" s="9"/>
      <c r="DN382" s="9"/>
      <c r="DO382" s="9"/>
      <c r="DP382" s="9"/>
      <c r="DQ382" s="9"/>
      <c r="DR382" s="9"/>
    </row>
    <row r="383" spans="1:194" ht="12.95" customHeight="1">
      <c r="A383" s="8" t="s">
        <v>1817</v>
      </c>
      <c r="B383" s="4" t="s">
        <v>699</v>
      </c>
      <c r="C383" s="7">
        <v>1506</v>
      </c>
      <c r="D383" s="5" t="s">
        <v>1820</v>
      </c>
      <c r="E383" s="5" t="s">
        <v>1821</v>
      </c>
      <c r="F383" s="22">
        <v>1</v>
      </c>
      <c r="G383" s="22" t="s">
        <v>229</v>
      </c>
      <c r="H383" s="22">
        <v>1</v>
      </c>
      <c r="I383" s="27" t="s">
        <v>229</v>
      </c>
      <c r="J383" s="11">
        <v>0.86</v>
      </c>
      <c r="K383" s="7" t="s">
        <v>360</v>
      </c>
      <c r="L383" s="11">
        <v>0.86</v>
      </c>
      <c r="M383" s="7">
        <f>J383-L383-N383</f>
        <v>0</v>
      </c>
      <c r="O383" s="7">
        <v>119</v>
      </c>
      <c r="P383" s="4">
        <v>1</v>
      </c>
      <c r="Q383" s="4"/>
      <c r="R383" s="8" t="s">
        <v>1603</v>
      </c>
      <c r="S383" s="4">
        <f>COUNT(Y383:BA383)</f>
        <v>0</v>
      </c>
      <c r="T383" s="4">
        <f>SUM(Y383:BA383)</f>
        <v>0</v>
      </c>
      <c r="U383" s="4">
        <f>COUNT(BB383:FL383)</f>
        <v>1</v>
      </c>
      <c r="V383" s="4">
        <f>SUM(BB383:FL383)</f>
        <v>100</v>
      </c>
      <c r="Y383" s="9"/>
      <c r="AG383" s="9"/>
      <c r="AP383" s="9"/>
      <c r="AU383" s="9"/>
      <c r="AW383" s="9"/>
      <c r="AX383" s="9"/>
      <c r="AY383" s="9"/>
      <c r="AZ383" s="9"/>
      <c r="BA383" s="9"/>
      <c r="BD383" s="9"/>
      <c r="BH383" s="9"/>
      <c r="BL383" s="9"/>
      <c r="BN383" s="9"/>
      <c r="BO383" s="10">
        <v>100</v>
      </c>
      <c r="BQ383" s="9"/>
      <c r="BR383" s="9"/>
      <c r="BT383" s="9"/>
      <c r="BZ383" s="9"/>
      <c r="CB383" s="9"/>
      <c r="CD383" s="9"/>
      <c r="CH383" s="9"/>
      <c r="CJ383" s="9"/>
      <c r="CK383" s="9"/>
      <c r="CU383" s="9"/>
      <c r="CV383" s="9"/>
      <c r="DA383" s="9"/>
      <c r="DF383" s="9"/>
      <c r="DG383" s="9"/>
      <c r="DH383" s="9"/>
      <c r="DI383" s="9"/>
      <c r="DJ383" s="9"/>
      <c r="DK383" s="9"/>
      <c r="DL383" s="9"/>
      <c r="DM383" s="9"/>
      <c r="DN383" s="9"/>
      <c r="DO383" s="9"/>
      <c r="DP383" s="9"/>
      <c r="DQ383" s="9"/>
      <c r="DR383" s="9"/>
    </row>
    <row r="384" spans="1:194" ht="12.95" customHeight="1">
      <c r="A384" s="5" t="s">
        <v>3048</v>
      </c>
      <c r="B384" s="17" t="s">
        <v>997</v>
      </c>
      <c r="C384" s="7">
        <v>2402</v>
      </c>
      <c r="D384" s="5" t="s">
        <v>3049</v>
      </c>
      <c r="E384" s="4" t="s">
        <v>3050</v>
      </c>
      <c r="F384" s="22">
        <v>1</v>
      </c>
      <c r="G384" s="7" t="s">
        <v>229</v>
      </c>
      <c r="H384" s="22">
        <v>1</v>
      </c>
      <c r="I384" s="27" t="s">
        <v>229</v>
      </c>
      <c r="J384" s="7">
        <v>2.06</v>
      </c>
      <c r="K384" s="7">
        <v>0.85</v>
      </c>
      <c r="L384" s="7">
        <v>0.08</v>
      </c>
      <c r="M384" s="7">
        <v>1.23</v>
      </c>
      <c r="N384" s="4">
        <v>0.04</v>
      </c>
      <c r="O384" s="7">
        <v>164</v>
      </c>
      <c r="P384" s="7">
        <v>1</v>
      </c>
      <c r="R384" s="5" t="s">
        <v>2405</v>
      </c>
      <c r="S384" s="4">
        <f>COUNT(Y384:BA384)</f>
        <v>0</v>
      </c>
      <c r="T384" s="4">
        <f>SUM(Y384:BA384)</f>
        <v>0</v>
      </c>
      <c r="U384" s="4">
        <f>COUNT(BB384:FL384)</f>
        <v>0</v>
      </c>
      <c r="V384" s="4">
        <f>SUM(BB384:FL384)</f>
        <v>0</v>
      </c>
    </row>
    <row r="385" spans="1:190" ht="12.95" customHeight="1">
      <c r="A385" s="4" t="s">
        <v>1023</v>
      </c>
      <c r="B385" s="4" t="s">
        <v>997</v>
      </c>
      <c r="C385" s="7">
        <v>2424</v>
      </c>
      <c r="D385" s="5" t="s">
        <v>1024</v>
      </c>
      <c r="E385" s="5" t="s">
        <v>1025</v>
      </c>
      <c r="F385" s="27">
        <v>7</v>
      </c>
      <c r="G385" s="22" t="s">
        <v>450</v>
      </c>
      <c r="H385" s="27">
        <v>7</v>
      </c>
      <c r="I385" s="27" t="s">
        <v>450</v>
      </c>
      <c r="J385" s="7" t="s">
        <v>360</v>
      </c>
      <c r="K385" s="7" t="s">
        <v>360</v>
      </c>
      <c r="L385" s="7" t="s">
        <v>360</v>
      </c>
      <c r="M385" s="7" t="s">
        <v>360</v>
      </c>
      <c r="O385" s="7">
        <v>128</v>
      </c>
      <c r="P385" s="4">
        <v>1</v>
      </c>
      <c r="Q385" s="4"/>
      <c r="R385" s="4" t="s">
        <v>1000</v>
      </c>
      <c r="S385" s="4">
        <f>COUNT(Y385:BA385)</f>
        <v>0</v>
      </c>
      <c r="T385" s="4">
        <f>SUM(Y385:BA385)</f>
        <v>0</v>
      </c>
      <c r="U385" s="4">
        <f>COUNT(BB385:FL385)</f>
        <v>0</v>
      </c>
      <c r="V385" s="4">
        <f>SUM(BB385:FL385)</f>
        <v>0</v>
      </c>
      <c r="AW385" s="4"/>
    </row>
    <row r="386" spans="1:190" ht="12.95" customHeight="1">
      <c r="A386" s="4" t="s">
        <v>1026</v>
      </c>
      <c r="B386" s="4" t="s">
        <v>997</v>
      </c>
      <c r="C386" s="7">
        <v>64812</v>
      </c>
      <c r="D386" s="5" t="s">
        <v>1027</v>
      </c>
      <c r="E386" s="5" t="s">
        <v>1028</v>
      </c>
      <c r="F386" s="27">
        <v>2</v>
      </c>
      <c r="G386" s="27" t="s">
        <v>379</v>
      </c>
      <c r="H386" s="27">
        <v>2</v>
      </c>
      <c r="I386" s="27" t="s">
        <v>379</v>
      </c>
      <c r="J386" s="11">
        <v>2.74</v>
      </c>
      <c r="K386" s="7" t="s">
        <v>360</v>
      </c>
      <c r="L386" s="7">
        <v>1.87</v>
      </c>
      <c r="M386" s="7">
        <f>J386-L386-N386</f>
        <v>0.87000000000000011</v>
      </c>
      <c r="O386" s="7">
        <v>164</v>
      </c>
      <c r="P386" s="4">
        <v>1</v>
      </c>
      <c r="Q386" s="5"/>
      <c r="S386" s="4">
        <f>COUNT(Y386:BA386)</f>
        <v>1</v>
      </c>
      <c r="T386" s="4">
        <f>SUM(Y386:BA386)</f>
        <v>5</v>
      </c>
      <c r="U386" s="4">
        <f>COUNT(BB386:FL386)</f>
        <v>0</v>
      </c>
      <c r="V386" s="4">
        <f>SUM(BB386:FL386)</f>
        <v>0</v>
      </c>
      <c r="AG386" s="4">
        <v>5</v>
      </c>
    </row>
    <row r="387" spans="1:190" ht="12.95" customHeight="1">
      <c r="A387" s="4" t="s">
        <v>1029</v>
      </c>
      <c r="B387" s="4" t="s">
        <v>997</v>
      </c>
      <c r="C387" s="7">
        <v>64872</v>
      </c>
      <c r="D387" s="5" t="s">
        <v>1030</v>
      </c>
      <c r="E387" s="5" t="s">
        <v>1031</v>
      </c>
      <c r="F387" s="27">
        <v>5</v>
      </c>
      <c r="G387" s="27" t="s">
        <v>228</v>
      </c>
      <c r="H387" s="27">
        <v>1</v>
      </c>
      <c r="I387" s="27" t="s">
        <v>229</v>
      </c>
      <c r="J387" s="7">
        <v>12.28</v>
      </c>
      <c r="K387" s="7">
        <v>11.65</v>
      </c>
      <c r="L387" s="7" t="s">
        <v>360</v>
      </c>
      <c r="M387" s="7" t="s">
        <v>360</v>
      </c>
      <c r="O387" s="7">
        <v>143</v>
      </c>
      <c r="P387" s="4">
        <v>1</v>
      </c>
      <c r="Q387" s="4"/>
      <c r="R387" s="4" t="s">
        <v>1000</v>
      </c>
      <c r="S387" s="4">
        <f>COUNT(Y387:BA387)</f>
        <v>0</v>
      </c>
      <c r="T387" s="4">
        <f>SUM(Y387:BA387)</f>
        <v>0</v>
      </c>
      <c r="U387" s="4">
        <f>COUNT(BB387:FL387)</f>
        <v>1</v>
      </c>
      <c r="V387" s="4">
        <f>SUM(BB387:FL387)</f>
        <v>50</v>
      </c>
      <c r="AW387" s="4"/>
      <c r="CQ387" s="4">
        <v>50</v>
      </c>
    </row>
    <row r="388" spans="1:190" ht="12.95" customHeight="1">
      <c r="A388" s="4" t="s">
        <v>1032</v>
      </c>
      <c r="B388" s="4" t="s">
        <v>997</v>
      </c>
      <c r="C388" s="7">
        <v>450</v>
      </c>
      <c r="D388" s="5" t="s">
        <v>1033</v>
      </c>
      <c r="E388" s="5" t="s">
        <v>1034</v>
      </c>
      <c r="F388" s="27">
        <v>1</v>
      </c>
      <c r="G388" s="22" t="s">
        <v>229</v>
      </c>
      <c r="H388" s="27">
        <v>1</v>
      </c>
      <c r="I388" s="27" t="s">
        <v>229</v>
      </c>
      <c r="J388" s="7">
        <v>1.06</v>
      </c>
      <c r="K388" s="7">
        <v>0.31</v>
      </c>
      <c r="L388" s="7">
        <v>0.18</v>
      </c>
      <c r="M388" s="7">
        <f>J388-L388-N388</f>
        <v>0.88000000000000012</v>
      </c>
      <c r="O388" s="7">
        <v>171</v>
      </c>
      <c r="P388" s="4">
        <v>1</v>
      </c>
      <c r="Q388" s="5"/>
      <c r="S388" s="4">
        <f>COUNT(Y388:BA388)</f>
        <v>3</v>
      </c>
      <c r="T388" s="4">
        <f>SUM(Y388:BA388)</f>
        <v>490</v>
      </c>
      <c r="U388" s="4">
        <f>COUNT(BB388:FL388)</f>
        <v>0</v>
      </c>
      <c r="V388" s="4">
        <f>SUM(BB388:FL388)</f>
        <v>0</v>
      </c>
      <c r="Y388" s="4">
        <v>50</v>
      </c>
      <c r="AG388" s="4">
        <v>300</v>
      </c>
      <c r="AS388" s="4">
        <v>140</v>
      </c>
    </row>
    <row r="389" spans="1:190" ht="12.95" customHeight="1">
      <c r="A389" s="8" t="s">
        <v>1822</v>
      </c>
      <c r="B389" s="4" t="s">
        <v>699</v>
      </c>
      <c r="C389" s="7">
        <v>2967</v>
      </c>
      <c r="D389" s="5" t="s">
        <v>1823</v>
      </c>
      <c r="E389" s="5" t="s">
        <v>1824</v>
      </c>
      <c r="F389" s="22">
        <v>1</v>
      </c>
      <c r="G389" s="22" t="s">
        <v>229</v>
      </c>
      <c r="H389" s="22">
        <v>1</v>
      </c>
      <c r="I389" s="27" t="s">
        <v>229</v>
      </c>
      <c r="J389" s="11">
        <v>3.17</v>
      </c>
      <c r="K389" s="11">
        <v>2.35</v>
      </c>
      <c r="L389" s="11">
        <v>0.23</v>
      </c>
      <c r="M389" s="7">
        <f>J389-L389-N389</f>
        <v>2.9</v>
      </c>
      <c r="N389" s="8">
        <v>0.04</v>
      </c>
      <c r="O389" s="7">
        <v>119</v>
      </c>
      <c r="P389" s="4">
        <v>1</v>
      </c>
      <c r="Q389" s="4"/>
      <c r="R389" s="8" t="s">
        <v>1603</v>
      </c>
      <c r="S389" s="4">
        <f>COUNT(Y389:BA389)</f>
        <v>0</v>
      </c>
      <c r="T389" s="4">
        <f>SUM(Y389:BA389)</f>
        <v>0</v>
      </c>
      <c r="U389" s="4">
        <f>COUNT(BB389:FL389)</f>
        <v>1</v>
      </c>
      <c r="V389" s="4">
        <f>SUM(BB389:FL389)</f>
        <v>1</v>
      </c>
      <c r="Y389" s="9"/>
      <c r="AG389" s="9"/>
      <c r="AP389" s="9"/>
      <c r="AU389" s="9"/>
      <c r="AW389" s="9"/>
      <c r="AX389" s="9"/>
      <c r="AY389" s="9"/>
      <c r="AZ389" s="9"/>
      <c r="BA389" s="9"/>
      <c r="BD389" s="9"/>
      <c r="BH389" s="9"/>
      <c r="BL389" s="9"/>
      <c r="BN389" s="9"/>
      <c r="BO389" s="9"/>
      <c r="BQ389" s="9"/>
      <c r="BR389" s="9"/>
      <c r="BT389" s="9"/>
      <c r="BZ389" s="9"/>
      <c r="CB389" s="9"/>
      <c r="CD389" s="9"/>
      <c r="CH389" s="9"/>
      <c r="CJ389" s="9"/>
      <c r="CK389" s="9"/>
      <c r="CU389" s="9"/>
      <c r="CV389" s="10">
        <v>1</v>
      </c>
      <c r="DA389" s="9"/>
      <c r="DF389" s="9"/>
      <c r="DG389" s="9"/>
      <c r="DH389" s="9"/>
      <c r="DI389" s="9"/>
      <c r="DJ389" s="9"/>
      <c r="DK389" s="9"/>
      <c r="DL389" s="9"/>
      <c r="DM389" s="9"/>
      <c r="DN389" s="9"/>
      <c r="DO389" s="9"/>
      <c r="DP389" s="9"/>
      <c r="DQ389" s="9"/>
      <c r="DR389" s="9"/>
    </row>
    <row r="390" spans="1:190" ht="12.95" customHeight="1">
      <c r="A390" s="4" t="s">
        <v>879</v>
      </c>
      <c r="B390" s="4" t="s">
        <v>809</v>
      </c>
      <c r="C390" s="7">
        <v>1536</v>
      </c>
      <c r="D390" s="5" t="s">
        <v>880</v>
      </c>
      <c r="E390" s="5" t="s">
        <v>881</v>
      </c>
      <c r="F390" s="27">
        <v>1</v>
      </c>
      <c r="G390" s="22" t="s">
        <v>229</v>
      </c>
      <c r="H390" s="27">
        <v>1</v>
      </c>
      <c r="I390" s="27" t="s">
        <v>229</v>
      </c>
      <c r="J390" s="7" t="s">
        <v>360</v>
      </c>
      <c r="K390" s="7" t="s">
        <v>360</v>
      </c>
      <c r="L390" s="7" t="s">
        <v>360</v>
      </c>
      <c r="M390" s="7" t="s">
        <v>360</v>
      </c>
      <c r="O390" s="7">
        <v>227</v>
      </c>
      <c r="P390" s="4">
        <v>1</v>
      </c>
      <c r="Q390" s="4"/>
      <c r="R390" s="4" t="s">
        <v>702</v>
      </c>
      <c r="S390" s="4">
        <f>COUNT(Y390:BA390)</f>
        <v>0</v>
      </c>
      <c r="T390" s="4">
        <f>SUM(Y390:BA390)</f>
        <v>0</v>
      </c>
      <c r="U390" s="4">
        <f>COUNT(BB390:FL390)</f>
        <v>0</v>
      </c>
      <c r="V390" s="4">
        <f>SUM(BB390:FL390)</f>
        <v>0</v>
      </c>
      <c r="AW390" s="4"/>
      <c r="GF390" s="4">
        <v>20</v>
      </c>
    </row>
    <row r="391" spans="1:190" ht="12.95" customHeight="1">
      <c r="A391" s="4" t="s">
        <v>879</v>
      </c>
      <c r="B391" s="4" t="s">
        <v>809</v>
      </c>
      <c r="C391" s="7">
        <v>1536</v>
      </c>
      <c r="D391" s="5" t="s">
        <v>882</v>
      </c>
      <c r="E391" s="5" t="s">
        <v>881</v>
      </c>
      <c r="F391" s="27">
        <v>1</v>
      </c>
      <c r="G391" s="22" t="s">
        <v>229</v>
      </c>
      <c r="H391" s="27">
        <v>1</v>
      </c>
      <c r="I391" s="27" t="s">
        <v>229</v>
      </c>
      <c r="J391" s="7">
        <v>0.62</v>
      </c>
      <c r="K391" s="7">
        <v>0.46</v>
      </c>
      <c r="L391" s="7">
        <v>0.03</v>
      </c>
      <c r="M391" s="7">
        <f>J391-L391-N391</f>
        <v>0.59</v>
      </c>
      <c r="O391" s="7">
        <v>222</v>
      </c>
      <c r="P391" s="4">
        <v>1</v>
      </c>
      <c r="Q391" s="4"/>
      <c r="R391" s="4" t="s">
        <v>702</v>
      </c>
      <c r="S391" s="4">
        <f>COUNT(Y391:BA391)</f>
        <v>0</v>
      </c>
      <c r="T391" s="4">
        <f>SUM(Y391:BA391)</f>
        <v>0</v>
      </c>
      <c r="U391" s="4">
        <f>COUNT(BB391:FL391)</f>
        <v>0</v>
      </c>
      <c r="V391" s="4">
        <f>SUM(BB391:FL391)</f>
        <v>0</v>
      </c>
      <c r="AW391" s="4"/>
      <c r="GF391" s="4">
        <v>15</v>
      </c>
    </row>
    <row r="392" spans="1:190" ht="12.95" customHeight="1">
      <c r="A392" s="4" t="s">
        <v>883</v>
      </c>
      <c r="B392" s="4" t="s">
        <v>809</v>
      </c>
      <c r="C392" s="7">
        <v>862</v>
      </c>
      <c r="D392" s="5" t="s">
        <v>884</v>
      </c>
      <c r="E392" s="5" t="s">
        <v>885</v>
      </c>
      <c r="F392" s="27">
        <v>1</v>
      </c>
      <c r="G392" s="22" t="s">
        <v>229</v>
      </c>
      <c r="H392" s="27">
        <v>1</v>
      </c>
      <c r="I392" s="27" t="s">
        <v>229</v>
      </c>
      <c r="J392" s="7">
        <v>1</v>
      </c>
      <c r="K392" s="7">
        <v>0.97</v>
      </c>
      <c r="L392" s="7">
        <v>0.02</v>
      </c>
      <c r="M392" s="7">
        <f>J392-L392-N392</f>
        <v>0.98</v>
      </c>
      <c r="O392" s="7">
        <v>244</v>
      </c>
      <c r="P392" s="4">
        <v>1</v>
      </c>
      <c r="Q392" s="4"/>
      <c r="R392" s="4" t="s">
        <v>702</v>
      </c>
      <c r="S392" s="4">
        <f>COUNT(Y392:BA392)</f>
        <v>0</v>
      </c>
      <c r="T392" s="4">
        <f>SUM(Y392:BA392)</f>
        <v>0</v>
      </c>
      <c r="U392" s="4">
        <f>COUNT(BB392:FL392)</f>
        <v>0</v>
      </c>
      <c r="V392" s="4">
        <f>SUM(BB392:FL392)</f>
        <v>0</v>
      </c>
      <c r="AW392" s="4"/>
    </row>
    <row r="393" spans="1:190" ht="12.95" customHeight="1">
      <c r="A393" s="4" t="s">
        <v>886</v>
      </c>
      <c r="B393" s="4" t="s">
        <v>809</v>
      </c>
      <c r="C393" s="7">
        <v>1914</v>
      </c>
      <c r="D393" s="5" t="s">
        <v>887</v>
      </c>
      <c r="E393" s="5" t="s">
        <v>888</v>
      </c>
      <c r="F393" s="27">
        <v>5</v>
      </c>
      <c r="G393" s="27" t="s">
        <v>228</v>
      </c>
      <c r="H393" s="27">
        <v>1</v>
      </c>
      <c r="I393" s="27" t="s">
        <v>229</v>
      </c>
      <c r="J393" s="7">
        <v>1.9</v>
      </c>
      <c r="K393" s="7">
        <v>1.21</v>
      </c>
      <c r="L393" s="7">
        <v>0.11</v>
      </c>
      <c r="M393" s="7">
        <f>J393-L393-N393</f>
        <v>1.7899999999999998</v>
      </c>
      <c r="O393" s="7">
        <v>212</v>
      </c>
      <c r="P393" s="4">
        <v>1</v>
      </c>
      <c r="Q393" s="4"/>
      <c r="R393" s="4" t="s">
        <v>702</v>
      </c>
      <c r="S393" s="4">
        <f>COUNT(Y393:BA393)</f>
        <v>0</v>
      </c>
      <c r="T393" s="4">
        <f>SUM(Y393:BA393)</f>
        <v>0</v>
      </c>
      <c r="U393" s="4">
        <f>COUNT(BB393:FL393)</f>
        <v>0</v>
      </c>
      <c r="V393" s="4">
        <f>SUM(BB393:FL393)</f>
        <v>0</v>
      </c>
      <c r="AW393" s="4"/>
      <c r="GH393" s="4">
        <v>1</v>
      </c>
    </row>
    <row r="394" spans="1:190" ht="12.95" customHeight="1">
      <c r="A394" s="4" t="s">
        <v>889</v>
      </c>
      <c r="B394" s="4" t="s">
        <v>809</v>
      </c>
      <c r="C394" s="7">
        <v>2595</v>
      </c>
      <c r="D394" s="5" t="s">
        <v>890</v>
      </c>
      <c r="E394" s="5" t="s">
        <v>891</v>
      </c>
      <c r="F394" s="27">
        <v>1</v>
      </c>
      <c r="G394" s="22" t="s">
        <v>229</v>
      </c>
      <c r="H394" s="27">
        <v>1</v>
      </c>
      <c r="I394" s="27" t="s">
        <v>229</v>
      </c>
      <c r="J394" s="7">
        <v>2.0499999999999998</v>
      </c>
      <c r="K394" s="7">
        <v>0.91</v>
      </c>
      <c r="L394" s="7">
        <v>0.03</v>
      </c>
      <c r="M394" s="7">
        <f>J394-L394-N394</f>
        <v>1.98</v>
      </c>
      <c r="N394" s="4">
        <v>0.04</v>
      </c>
      <c r="O394" s="7">
        <v>223</v>
      </c>
      <c r="P394" s="4">
        <v>1</v>
      </c>
      <c r="Q394" s="4"/>
      <c r="R394" s="4" t="s">
        <v>702</v>
      </c>
      <c r="S394" s="4">
        <f>COUNT(Y394:BA394)</f>
        <v>0</v>
      </c>
      <c r="T394" s="4">
        <f>SUM(Y394:BA394)</f>
        <v>0</v>
      </c>
      <c r="U394" s="4">
        <f>COUNT(BB394:FL394)</f>
        <v>0</v>
      </c>
      <c r="V394" s="4">
        <f>SUM(BB394:FL394)</f>
        <v>0</v>
      </c>
      <c r="AW394" s="4"/>
    </row>
    <row r="395" spans="1:190" ht="12.95" customHeight="1">
      <c r="A395" s="4" t="s">
        <v>766</v>
      </c>
      <c r="B395" s="4" t="s">
        <v>763</v>
      </c>
      <c r="C395" s="7">
        <v>20380</v>
      </c>
      <c r="D395" s="5" t="s">
        <v>767</v>
      </c>
      <c r="E395" s="5" t="s">
        <v>768</v>
      </c>
      <c r="F395" s="27">
        <v>1</v>
      </c>
      <c r="G395" s="22" t="s">
        <v>229</v>
      </c>
      <c r="H395" s="27">
        <v>1</v>
      </c>
      <c r="I395" s="27" t="s">
        <v>229</v>
      </c>
      <c r="J395" s="7">
        <v>4.6399999999999997</v>
      </c>
      <c r="K395" s="7">
        <v>4</v>
      </c>
      <c r="L395" s="7">
        <v>0.24</v>
      </c>
      <c r="M395" s="7">
        <f>J395-L395-N395</f>
        <v>4.3999999999999995</v>
      </c>
      <c r="O395" s="7">
        <v>84</v>
      </c>
      <c r="P395" s="4">
        <v>1</v>
      </c>
      <c r="Q395" s="5"/>
      <c r="R395" s="4" t="s">
        <v>572</v>
      </c>
      <c r="S395" s="4">
        <f>COUNT(Y395:BA395)</f>
        <v>0</v>
      </c>
      <c r="T395" s="4">
        <f>SUM(Y395:BA395)</f>
        <v>0</v>
      </c>
      <c r="U395" s="4">
        <f>COUNT(BB395:FL395)</f>
        <v>1</v>
      </c>
      <c r="V395" s="4">
        <f>SUM(BB395:FL395)</f>
        <v>1</v>
      </c>
      <c r="CD395" s="4">
        <v>1</v>
      </c>
    </row>
    <row r="396" spans="1:190" ht="12.95" customHeight="1">
      <c r="A396" s="4" t="s">
        <v>766</v>
      </c>
      <c r="B396" s="4" t="s">
        <v>763</v>
      </c>
      <c r="C396" s="7">
        <v>20380</v>
      </c>
      <c r="D396" s="5" t="s">
        <v>769</v>
      </c>
      <c r="E396" s="5" t="s">
        <v>770</v>
      </c>
      <c r="F396" s="27">
        <v>7</v>
      </c>
      <c r="G396" s="22" t="s">
        <v>450</v>
      </c>
      <c r="H396" s="27">
        <v>7</v>
      </c>
      <c r="I396" s="27" t="s">
        <v>450</v>
      </c>
      <c r="J396" s="7">
        <v>3.1</v>
      </c>
      <c r="K396" s="7">
        <v>2.7</v>
      </c>
      <c r="L396" s="7">
        <v>0.45</v>
      </c>
      <c r="M396" s="7">
        <f>J396-L396-N396</f>
        <v>2.65</v>
      </c>
      <c r="O396" s="7">
        <v>83</v>
      </c>
      <c r="P396" s="4">
        <v>1</v>
      </c>
      <c r="Q396" s="5"/>
      <c r="R396" s="4" t="s">
        <v>572</v>
      </c>
      <c r="S396" s="4">
        <f>COUNT(Y396:BA396)</f>
        <v>0</v>
      </c>
      <c r="T396" s="4">
        <f>SUM(Y396:BA396)</f>
        <v>0</v>
      </c>
      <c r="U396" s="4">
        <f>COUNT(BB396:FL396)</f>
        <v>2</v>
      </c>
      <c r="V396" s="4">
        <f>SUM(BB396:FL396)</f>
        <v>3504</v>
      </c>
      <c r="CD396" s="4">
        <v>4</v>
      </c>
      <c r="CG396" s="4">
        <v>3500</v>
      </c>
      <c r="FT396" s="4">
        <v>1</v>
      </c>
    </row>
    <row r="397" spans="1:190" ht="12.95" customHeight="1">
      <c r="A397" s="4" t="s">
        <v>771</v>
      </c>
      <c r="B397" s="4" t="s">
        <v>763</v>
      </c>
      <c r="C397" s="7">
        <v>20380</v>
      </c>
      <c r="D397" s="5" t="s">
        <v>772</v>
      </c>
      <c r="E397" s="5" t="s">
        <v>773</v>
      </c>
      <c r="F397" s="27">
        <v>1</v>
      </c>
      <c r="G397" s="22" t="s">
        <v>229</v>
      </c>
      <c r="H397" s="27">
        <v>1</v>
      </c>
      <c r="I397" s="27" t="s">
        <v>229</v>
      </c>
      <c r="J397" s="7">
        <v>3.3</v>
      </c>
      <c r="K397" s="7" t="s">
        <v>360</v>
      </c>
      <c r="L397" s="7">
        <v>1.1499999999999999</v>
      </c>
      <c r="M397" s="7">
        <f>J397-L397-N397</f>
        <v>2.15</v>
      </c>
      <c r="O397" s="7">
        <v>84</v>
      </c>
      <c r="P397" s="4">
        <v>1</v>
      </c>
      <c r="Q397" s="5"/>
      <c r="R397" s="4" t="s">
        <v>572</v>
      </c>
      <c r="S397" s="4">
        <f>COUNT(Y397:BA397)</f>
        <v>0</v>
      </c>
      <c r="T397" s="4">
        <f>SUM(Y397:BA397)</f>
        <v>0</v>
      </c>
      <c r="U397" s="4">
        <f>COUNT(BB397:FL397)</f>
        <v>1</v>
      </c>
      <c r="V397" s="4">
        <f>SUM(BB397:FL397)</f>
        <v>1</v>
      </c>
      <c r="CV397" s="4">
        <v>1</v>
      </c>
      <c r="FT397" s="4">
        <v>1</v>
      </c>
    </row>
    <row r="398" spans="1:190" ht="12.95" customHeight="1">
      <c r="A398" s="4" t="s">
        <v>2166</v>
      </c>
      <c r="B398" s="4" t="s">
        <v>763</v>
      </c>
      <c r="C398" s="7">
        <v>20380</v>
      </c>
      <c r="D398" s="4" t="s">
        <v>2167</v>
      </c>
      <c r="E398" s="4" t="s">
        <v>2168</v>
      </c>
      <c r="F398" s="22">
        <v>1</v>
      </c>
      <c r="G398" s="28" t="s">
        <v>229</v>
      </c>
      <c r="H398" s="22">
        <v>1</v>
      </c>
      <c r="I398" s="27" t="s">
        <v>229</v>
      </c>
      <c r="J398" s="7">
        <v>1.53</v>
      </c>
      <c r="K398" s="7">
        <v>0.85</v>
      </c>
      <c r="L398" s="7">
        <v>0.23</v>
      </c>
      <c r="M398" s="7">
        <f>J398-L398-N398</f>
        <v>1.3</v>
      </c>
      <c r="O398" s="7">
        <v>84</v>
      </c>
      <c r="P398" s="4">
        <v>1</v>
      </c>
      <c r="Q398" s="5"/>
      <c r="R398" s="4" t="s">
        <v>2145</v>
      </c>
      <c r="S398" s="4">
        <f>COUNT(Y398:BA398)</f>
        <v>0</v>
      </c>
      <c r="T398" s="4">
        <f>SUM(Y398:BA398)</f>
        <v>0</v>
      </c>
      <c r="U398" s="4">
        <f>COUNT(BB398:FL398)</f>
        <v>0</v>
      </c>
      <c r="V398" s="4">
        <f>SUM(BB398:FL398)</f>
        <v>0</v>
      </c>
    </row>
    <row r="399" spans="1:190" ht="12.95" customHeight="1">
      <c r="A399" s="4" t="s">
        <v>2172</v>
      </c>
      <c r="B399" s="4" t="s">
        <v>763</v>
      </c>
      <c r="C399" s="7">
        <v>20380</v>
      </c>
      <c r="D399" s="5" t="s">
        <v>2173</v>
      </c>
      <c r="E399" s="5" t="s">
        <v>2174</v>
      </c>
      <c r="F399" s="22">
        <v>1</v>
      </c>
      <c r="G399" s="28" t="s">
        <v>229</v>
      </c>
      <c r="H399" s="22">
        <v>1</v>
      </c>
      <c r="I399" s="27" t="s">
        <v>229</v>
      </c>
      <c r="J399" s="7">
        <v>6.94</v>
      </c>
      <c r="K399" s="7">
        <v>0.67</v>
      </c>
      <c r="L399" s="7">
        <v>0.87</v>
      </c>
      <c r="M399" s="7">
        <f>J399-L399-N399</f>
        <v>6.07</v>
      </c>
      <c r="O399" s="7">
        <v>87</v>
      </c>
      <c r="P399" s="4">
        <v>1</v>
      </c>
      <c r="Q399" s="5"/>
      <c r="R399" s="4" t="s">
        <v>2145</v>
      </c>
      <c r="S399" s="4">
        <f>COUNT(Y399:BA399)</f>
        <v>0</v>
      </c>
      <c r="T399" s="4">
        <f>SUM(Y399:BA399)</f>
        <v>0</v>
      </c>
      <c r="U399" s="4">
        <f>COUNT(BB399:FL399)</f>
        <v>2</v>
      </c>
      <c r="V399" s="4">
        <f>SUM(BB399:FL399)</f>
        <v>120</v>
      </c>
      <c r="CD399" s="4">
        <v>20</v>
      </c>
      <c r="CE399" s="4">
        <v>100</v>
      </c>
      <c r="FQ399" s="4">
        <v>3</v>
      </c>
    </row>
    <row r="400" spans="1:190" ht="12.95" customHeight="1">
      <c r="A400" s="4" t="s">
        <v>2169</v>
      </c>
      <c r="B400" s="4" t="s">
        <v>763</v>
      </c>
      <c r="C400" s="7">
        <v>20380</v>
      </c>
      <c r="D400" s="5" t="s">
        <v>2170</v>
      </c>
      <c r="E400" s="5" t="s">
        <v>2171</v>
      </c>
      <c r="F400" s="22">
        <v>1</v>
      </c>
      <c r="G400" s="28" t="s">
        <v>229</v>
      </c>
      <c r="H400" s="22">
        <v>1</v>
      </c>
      <c r="I400" s="27" t="s">
        <v>229</v>
      </c>
      <c r="J400" s="7" t="s">
        <v>360</v>
      </c>
      <c r="K400" s="7" t="s">
        <v>360</v>
      </c>
      <c r="L400" s="7" t="s">
        <v>360</v>
      </c>
      <c r="M400" s="7" t="s">
        <v>360</v>
      </c>
      <c r="O400" s="7">
        <v>85</v>
      </c>
      <c r="P400" s="4">
        <v>1</v>
      </c>
      <c r="Q400" s="5"/>
      <c r="R400" s="4" t="s">
        <v>2145</v>
      </c>
      <c r="S400" s="4">
        <f>COUNT(Y400:BA400)</f>
        <v>0</v>
      </c>
      <c r="T400" s="4">
        <f>SUM(Y400:BA400)</f>
        <v>0</v>
      </c>
      <c r="U400" s="4">
        <f>COUNT(BB400:FL400)</f>
        <v>0</v>
      </c>
      <c r="V400" s="4">
        <f>SUM(BB400:FL400)</f>
        <v>0</v>
      </c>
    </row>
    <row r="401" spans="1:194" ht="12.95" customHeight="1">
      <c r="A401" s="4" t="s">
        <v>762</v>
      </c>
      <c r="B401" s="4" t="s">
        <v>763</v>
      </c>
      <c r="C401" s="7">
        <v>20380</v>
      </c>
      <c r="D401" s="5" t="s">
        <v>764</v>
      </c>
      <c r="E401" s="5" t="s">
        <v>765</v>
      </c>
      <c r="F401" s="27">
        <v>1</v>
      </c>
      <c r="G401" s="22" t="s">
        <v>229</v>
      </c>
      <c r="H401" s="27">
        <v>1</v>
      </c>
      <c r="I401" s="27" t="s">
        <v>229</v>
      </c>
      <c r="J401" s="7">
        <v>12.71</v>
      </c>
      <c r="K401" s="7">
        <v>8.2100000000000009</v>
      </c>
      <c r="L401" s="7">
        <v>0.34</v>
      </c>
      <c r="M401" s="7">
        <f>J401-L401-N401</f>
        <v>12.370000000000001</v>
      </c>
      <c r="O401" s="7">
        <v>84</v>
      </c>
      <c r="P401" s="4">
        <v>1</v>
      </c>
      <c r="Q401" s="5"/>
      <c r="R401" s="4" t="s">
        <v>572</v>
      </c>
      <c r="S401" s="4">
        <f>COUNT(Y401:BA401)</f>
        <v>0</v>
      </c>
      <c r="T401" s="4">
        <f>SUM(Y401:BA401)</f>
        <v>0</v>
      </c>
      <c r="U401" s="4">
        <f>COUNT(BB401:FL401)</f>
        <v>3</v>
      </c>
      <c r="V401" s="4">
        <f>SUM(BB401:FL401)</f>
        <v>1155</v>
      </c>
      <c r="CD401" s="4">
        <v>5</v>
      </c>
      <c r="CE401" s="4">
        <v>150</v>
      </c>
      <c r="CV401" s="4">
        <v>1000</v>
      </c>
      <c r="FQ401" s="4">
        <v>5</v>
      </c>
      <c r="FT401" s="4">
        <v>10</v>
      </c>
    </row>
    <row r="402" spans="1:194" ht="12.95" customHeight="1">
      <c r="A402" s="9" t="s">
        <v>2374</v>
      </c>
      <c r="B402" s="4" t="s">
        <v>984</v>
      </c>
      <c r="C402" s="7">
        <v>5622</v>
      </c>
      <c r="D402" s="4" t="s">
        <v>2375</v>
      </c>
      <c r="E402" s="4" t="s">
        <v>2376</v>
      </c>
      <c r="F402" s="22">
        <v>1</v>
      </c>
      <c r="G402" s="7" t="s">
        <v>229</v>
      </c>
      <c r="H402" s="22">
        <v>1</v>
      </c>
      <c r="I402" s="27" t="s">
        <v>229</v>
      </c>
      <c r="J402" s="7">
        <v>2.4700000000000002</v>
      </c>
      <c r="K402" s="7">
        <v>2.09</v>
      </c>
      <c r="L402" s="7">
        <v>0.18</v>
      </c>
      <c r="M402" s="7">
        <v>0.22</v>
      </c>
      <c r="O402" s="7">
        <v>161</v>
      </c>
      <c r="P402" s="5">
        <v>1</v>
      </c>
      <c r="Q402" s="5"/>
      <c r="R402" s="4" t="s">
        <v>572</v>
      </c>
      <c r="S402" s="4">
        <f>COUNT(Y402:BA402)</f>
        <v>0</v>
      </c>
      <c r="T402" s="4">
        <f>SUM(Y402:BA402)</f>
        <v>0</v>
      </c>
      <c r="U402" s="4">
        <f>COUNT(BB402:FL402)</f>
        <v>0</v>
      </c>
      <c r="V402" s="4">
        <f>SUM(BB402:FL402)</f>
        <v>0</v>
      </c>
    </row>
    <row r="403" spans="1:194" ht="12.95" customHeight="1">
      <c r="A403" s="3" t="s">
        <v>2947</v>
      </c>
      <c r="B403" s="17" t="s">
        <v>569</v>
      </c>
      <c r="C403" s="7">
        <v>1933</v>
      </c>
      <c r="D403" s="4" t="s">
        <v>2948</v>
      </c>
      <c r="E403" s="4" t="s">
        <v>2949</v>
      </c>
      <c r="F403" s="7">
        <v>5</v>
      </c>
      <c r="G403" s="7" t="s">
        <v>228</v>
      </c>
      <c r="H403" s="7">
        <v>5</v>
      </c>
      <c r="I403" s="7" t="s">
        <v>228</v>
      </c>
      <c r="J403" s="7">
        <v>1.78</v>
      </c>
      <c r="K403" s="7">
        <v>1.6</v>
      </c>
      <c r="L403" s="7">
        <v>0.39</v>
      </c>
      <c r="M403" s="7">
        <v>0.08</v>
      </c>
      <c r="N403" s="3"/>
      <c r="O403" s="7">
        <v>90</v>
      </c>
      <c r="P403" s="7">
        <v>1</v>
      </c>
      <c r="Q403" s="7"/>
      <c r="R403" s="17" t="s">
        <v>2669</v>
      </c>
      <c r="S403" s="4">
        <f>COUNT(Y403:BA403)</f>
        <v>0</v>
      </c>
      <c r="T403" s="4">
        <f>SUM(Y403:BA403)</f>
        <v>0</v>
      </c>
      <c r="U403" s="4">
        <f>COUNT(BB403:FL403)</f>
        <v>1</v>
      </c>
      <c r="V403" s="4">
        <f>SUM(BB403:FL403)</f>
        <v>1</v>
      </c>
      <c r="W403" s="18"/>
      <c r="X403" s="18"/>
      <c r="Y403" s="18"/>
      <c r="Z403" s="18"/>
      <c r="AA403" s="18"/>
      <c r="AB403" s="18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>
        <v>1</v>
      </c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</row>
    <row r="404" spans="1:194" ht="12.95" customHeight="1">
      <c r="A404" s="8" t="s">
        <v>1825</v>
      </c>
      <c r="B404" s="4" t="s">
        <v>225</v>
      </c>
      <c r="C404" s="7">
        <v>27892</v>
      </c>
      <c r="D404" s="5" t="s">
        <v>1826</v>
      </c>
      <c r="E404" s="5" t="s">
        <v>1827</v>
      </c>
      <c r="F404" s="22">
        <v>1</v>
      </c>
      <c r="G404" s="22" t="s">
        <v>229</v>
      </c>
      <c r="H404" s="22">
        <v>1</v>
      </c>
      <c r="I404" s="27" t="s">
        <v>229</v>
      </c>
      <c r="J404" s="11">
        <v>3.99</v>
      </c>
      <c r="K404" s="11">
        <v>3.99</v>
      </c>
      <c r="L404" s="11">
        <v>0.81</v>
      </c>
      <c r="M404" s="7">
        <f>J404-L404-N404</f>
        <v>3.18</v>
      </c>
      <c r="O404" s="7">
        <v>116</v>
      </c>
      <c r="P404" s="4">
        <v>1</v>
      </c>
      <c r="Q404" s="4"/>
      <c r="R404" s="8" t="s">
        <v>433</v>
      </c>
      <c r="S404" s="4">
        <f>COUNT(Y404:BA404)</f>
        <v>0</v>
      </c>
      <c r="T404" s="4">
        <f>SUM(Y404:BA404)</f>
        <v>0</v>
      </c>
      <c r="U404" s="4">
        <f>COUNT(BB404:FL404)</f>
        <v>0</v>
      </c>
      <c r="V404" s="4">
        <f>SUM(BB404:FL404)</f>
        <v>0</v>
      </c>
      <c r="Y404" s="9"/>
      <c r="AG404" s="9"/>
      <c r="AP404" s="9"/>
      <c r="AU404" s="9"/>
      <c r="AW404" s="9"/>
      <c r="AX404" s="9"/>
      <c r="AY404" s="9"/>
      <c r="AZ404" s="9"/>
      <c r="BA404" s="9"/>
      <c r="BD404" s="9"/>
      <c r="BH404" s="9"/>
      <c r="BL404" s="9"/>
      <c r="BN404" s="9"/>
      <c r="BO404" s="9"/>
      <c r="BQ404" s="9"/>
      <c r="BR404" s="9"/>
      <c r="BT404" s="9"/>
      <c r="BZ404" s="9"/>
      <c r="CB404" s="9"/>
      <c r="CD404" s="9"/>
      <c r="CH404" s="9"/>
      <c r="CJ404" s="9"/>
      <c r="CK404" s="9"/>
      <c r="CU404" s="9"/>
      <c r="CV404" s="9"/>
      <c r="DA404" s="9"/>
      <c r="DF404" s="9"/>
      <c r="DG404" s="9"/>
      <c r="DH404" s="9"/>
      <c r="DI404" s="9"/>
      <c r="DJ404" s="9"/>
      <c r="DK404" s="9"/>
      <c r="DL404" s="9"/>
      <c r="DM404" s="9"/>
      <c r="DN404" s="9"/>
      <c r="DO404" s="9"/>
      <c r="DP404" s="9"/>
      <c r="DQ404" s="9"/>
      <c r="DR404" s="9"/>
    </row>
    <row r="405" spans="1:194" ht="12.95" customHeight="1">
      <c r="A405" s="8" t="s">
        <v>1825</v>
      </c>
      <c r="B405" s="4" t="s">
        <v>225</v>
      </c>
      <c r="C405" s="7">
        <v>27892</v>
      </c>
      <c r="D405" s="5" t="s">
        <v>1828</v>
      </c>
      <c r="E405" s="5" t="s">
        <v>1829</v>
      </c>
      <c r="F405" s="22" t="s">
        <v>360</v>
      </c>
      <c r="G405" s="22" t="s">
        <v>360</v>
      </c>
      <c r="H405" s="22">
        <v>1</v>
      </c>
      <c r="I405" s="22" t="s">
        <v>229</v>
      </c>
      <c r="J405" s="11">
        <v>6.88</v>
      </c>
      <c r="K405" s="11">
        <v>5.15</v>
      </c>
      <c r="L405" s="11">
        <v>0.67</v>
      </c>
      <c r="M405" s="7">
        <f>J405-L405-N405</f>
        <v>6.21</v>
      </c>
      <c r="O405" s="7">
        <v>144</v>
      </c>
      <c r="P405" s="4">
        <v>1</v>
      </c>
      <c r="Q405" s="4"/>
      <c r="R405" s="8" t="s">
        <v>433</v>
      </c>
      <c r="S405" s="4">
        <f>COUNT(Y405:BA405)</f>
        <v>0</v>
      </c>
      <c r="T405" s="4">
        <f>SUM(Y405:BA405)</f>
        <v>0</v>
      </c>
      <c r="U405" s="4">
        <f>COUNT(BB405:FL405)</f>
        <v>0</v>
      </c>
      <c r="V405" s="4">
        <f>SUM(BB405:FL405)</f>
        <v>0</v>
      </c>
      <c r="Y405" s="9"/>
      <c r="AG405" s="9"/>
      <c r="AP405" s="9"/>
      <c r="AU405" s="9"/>
      <c r="AW405" s="9"/>
      <c r="AX405" s="9"/>
      <c r="AY405" s="9"/>
      <c r="AZ405" s="9"/>
      <c r="BA405" s="9"/>
      <c r="BD405" s="9"/>
      <c r="BH405" s="9"/>
      <c r="BL405" s="9"/>
      <c r="BN405" s="9"/>
      <c r="BO405" s="9"/>
      <c r="BQ405" s="9"/>
      <c r="BR405" s="9"/>
      <c r="BT405" s="9"/>
      <c r="BZ405" s="9"/>
      <c r="CB405" s="9"/>
      <c r="CD405" s="9"/>
      <c r="CH405" s="9"/>
      <c r="CJ405" s="9"/>
      <c r="CK405" s="9"/>
      <c r="CU405" s="9"/>
      <c r="CV405" s="9"/>
      <c r="DA405" s="9"/>
      <c r="DF405" s="9"/>
      <c r="DG405" s="9"/>
      <c r="DH405" s="9"/>
      <c r="DI405" s="9"/>
      <c r="DJ405" s="9"/>
      <c r="DK405" s="9"/>
      <c r="DL405" s="9"/>
      <c r="DM405" s="9"/>
      <c r="DN405" s="9"/>
      <c r="DO405" s="9"/>
      <c r="DP405" s="9"/>
      <c r="DQ405" s="9"/>
      <c r="DR405" s="9"/>
    </row>
    <row r="406" spans="1:194" ht="12.95" customHeight="1">
      <c r="A406" s="4" t="s">
        <v>350</v>
      </c>
      <c r="B406" s="4" t="s">
        <v>225</v>
      </c>
      <c r="C406" s="7">
        <v>957</v>
      </c>
      <c r="D406" s="5" t="s">
        <v>351</v>
      </c>
      <c r="E406" s="5" t="s">
        <v>352</v>
      </c>
      <c r="F406" s="27">
        <v>1</v>
      </c>
      <c r="G406" s="27" t="s">
        <v>229</v>
      </c>
      <c r="H406" s="27">
        <v>1</v>
      </c>
      <c r="I406" s="27" t="s">
        <v>229</v>
      </c>
      <c r="J406" s="7">
        <v>1.91</v>
      </c>
      <c r="K406" s="7">
        <v>0.51</v>
      </c>
      <c r="L406" s="7">
        <v>0.16</v>
      </c>
      <c r="M406" s="7">
        <f>J406-L406-N406</f>
        <v>1.75</v>
      </c>
      <c r="O406" s="7">
        <v>158</v>
      </c>
      <c r="P406" s="4">
        <v>1</v>
      </c>
      <c r="Q406" s="4"/>
      <c r="R406" s="4" t="s">
        <v>353</v>
      </c>
      <c r="S406" s="4">
        <f>COUNT(Y406:BA406)</f>
        <v>0</v>
      </c>
      <c r="T406" s="4">
        <f>SUM(Y406:BA406)</f>
        <v>0</v>
      </c>
      <c r="U406" s="4">
        <f>COUNT(BB406:FL406)</f>
        <v>0</v>
      </c>
      <c r="V406" s="4">
        <f>SUM(BB406:FL406)</f>
        <v>0</v>
      </c>
      <c r="AW406" s="4"/>
    </row>
    <row r="407" spans="1:194" ht="12.95" customHeight="1">
      <c r="A407" s="3" t="s">
        <v>3009</v>
      </c>
      <c r="B407" s="17" t="s">
        <v>2206</v>
      </c>
      <c r="C407" s="7">
        <v>110638</v>
      </c>
      <c r="D407" s="5" t="s">
        <v>3010</v>
      </c>
      <c r="E407" s="4" t="s">
        <v>3011</v>
      </c>
      <c r="F407" s="22">
        <v>1</v>
      </c>
      <c r="G407" s="7" t="s">
        <v>229</v>
      </c>
      <c r="H407" s="22">
        <v>1</v>
      </c>
      <c r="I407" s="27" t="s">
        <v>229</v>
      </c>
      <c r="J407" s="7">
        <v>8.32</v>
      </c>
      <c r="K407" s="7" t="s">
        <v>360</v>
      </c>
      <c r="L407" s="7">
        <v>7.69</v>
      </c>
      <c r="M407" s="7">
        <v>0.63</v>
      </c>
      <c r="O407" s="7">
        <v>118</v>
      </c>
      <c r="P407" s="7">
        <v>1</v>
      </c>
      <c r="R407" s="5" t="s">
        <v>2405</v>
      </c>
      <c r="S407" s="4">
        <f>COUNT(Y407:BA407)</f>
        <v>0</v>
      </c>
      <c r="T407" s="4">
        <f>SUM(Y407:BA407)</f>
        <v>0</v>
      </c>
      <c r="U407" s="4">
        <f>COUNT(BB407:FL407)</f>
        <v>0</v>
      </c>
      <c r="V407" s="4">
        <f>SUM(BB407:FL407)</f>
        <v>0</v>
      </c>
    </row>
    <row r="408" spans="1:194" ht="12.95" customHeight="1">
      <c r="A408" s="4" t="s">
        <v>354</v>
      </c>
      <c r="B408" s="4" t="s">
        <v>225</v>
      </c>
      <c r="C408" s="7">
        <v>520</v>
      </c>
      <c r="D408" s="5" t="s">
        <v>355</v>
      </c>
      <c r="E408" s="5" t="s">
        <v>356</v>
      </c>
      <c r="F408" s="27">
        <v>1</v>
      </c>
      <c r="G408" s="27" t="s">
        <v>229</v>
      </c>
      <c r="H408" s="27">
        <v>1</v>
      </c>
      <c r="I408" s="27" t="s">
        <v>229</v>
      </c>
      <c r="J408" s="7">
        <v>1.0900000000000001</v>
      </c>
      <c r="K408" s="7">
        <v>0.61</v>
      </c>
      <c r="L408" s="7">
        <v>0.02</v>
      </c>
      <c r="M408" s="7">
        <f>J408-L408-N408</f>
        <v>1.07</v>
      </c>
      <c r="O408" s="7">
        <v>223</v>
      </c>
      <c r="P408" s="4">
        <v>1</v>
      </c>
      <c r="Q408" s="4"/>
      <c r="R408" s="4" t="s">
        <v>240</v>
      </c>
      <c r="S408" s="4">
        <f>COUNT(Y408:BA408)</f>
        <v>0</v>
      </c>
      <c r="T408" s="4">
        <f>SUM(Y408:BA408)</f>
        <v>0</v>
      </c>
      <c r="U408" s="4">
        <f>COUNT(BB408:FL408)</f>
        <v>0</v>
      </c>
      <c r="V408" s="4">
        <f>SUM(BB408:FL408)</f>
        <v>0</v>
      </c>
      <c r="AW408" s="4"/>
    </row>
    <row r="409" spans="1:194" ht="12.95" customHeight="1">
      <c r="A409" s="4" t="s">
        <v>1278</v>
      </c>
      <c r="B409" s="4" t="s">
        <v>1206</v>
      </c>
      <c r="C409" s="7">
        <v>513</v>
      </c>
      <c r="D409" s="5" t="s">
        <v>1279</v>
      </c>
      <c r="E409" s="5" t="s">
        <v>1280</v>
      </c>
      <c r="F409" s="22">
        <v>1</v>
      </c>
      <c r="G409" s="22" t="s">
        <v>229</v>
      </c>
      <c r="H409" s="22">
        <v>1</v>
      </c>
      <c r="I409" s="22" t="s">
        <v>229</v>
      </c>
      <c r="J409" s="7">
        <v>0.72</v>
      </c>
      <c r="K409" s="7">
        <v>0.2</v>
      </c>
      <c r="L409" s="7">
        <v>0.03</v>
      </c>
      <c r="M409" s="7">
        <f>J409-L409-N409</f>
        <v>0.69</v>
      </c>
      <c r="O409" s="7">
        <v>186</v>
      </c>
      <c r="P409" s="4">
        <v>1</v>
      </c>
      <c r="Q409" s="4"/>
      <c r="R409" s="4" t="s">
        <v>1000</v>
      </c>
      <c r="S409" s="4">
        <f>COUNT(Y409:BA409)</f>
        <v>0</v>
      </c>
      <c r="T409" s="4">
        <f>SUM(Y409:BA409)</f>
        <v>0</v>
      </c>
      <c r="U409" s="4">
        <f>COUNT(BB409:FL409)</f>
        <v>0</v>
      </c>
      <c r="V409" s="4">
        <f>SUM(BB409:FL409)</f>
        <v>0</v>
      </c>
      <c r="AW409" s="4"/>
    </row>
    <row r="410" spans="1:194" ht="12.95" customHeight="1">
      <c r="A410" s="4" t="s">
        <v>1281</v>
      </c>
      <c r="B410" s="4" t="s">
        <v>1206</v>
      </c>
      <c r="C410" s="7">
        <v>513</v>
      </c>
      <c r="D410" s="5" t="s">
        <v>1282</v>
      </c>
      <c r="E410" s="5" t="s">
        <v>1283</v>
      </c>
      <c r="F410" s="22">
        <v>1</v>
      </c>
      <c r="G410" s="22" t="s">
        <v>229</v>
      </c>
      <c r="H410" s="22">
        <v>1</v>
      </c>
      <c r="I410" s="22" t="s">
        <v>229</v>
      </c>
      <c r="J410" s="7">
        <v>0.6</v>
      </c>
      <c r="K410" s="7">
        <v>0.28999999999999998</v>
      </c>
      <c r="L410" s="7">
        <v>0.04</v>
      </c>
      <c r="M410" s="7">
        <f>J410-L410-N410</f>
        <v>0.55999999999999994</v>
      </c>
      <c r="O410" s="7">
        <v>139</v>
      </c>
      <c r="P410" s="4">
        <v>1</v>
      </c>
      <c r="Q410" s="4"/>
      <c r="R410" s="4" t="s">
        <v>1000</v>
      </c>
      <c r="S410" s="4">
        <f>COUNT(Y410:BA410)</f>
        <v>0</v>
      </c>
      <c r="T410" s="4">
        <f>SUM(Y410:BA410)</f>
        <v>0</v>
      </c>
      <c r="U410" s="4">
        <f>COUNT(BB410:FL410)</f>
        <v>0</v>
      </c>
      <c r="V410" s="4">
        <f>SUM(BB410:FL410)</f>
        <v>0</v>
      </c>
      <c r="AW410" s="4"/>
    </row>
    <row r="411" spans="1:194" ht="12.95" customHeight="1">
      <c r="A411" s="4" t="s">
        <v>1284</v>
      </c>
      <c r="B411" s="4" t="s">
        <v>1206</v>
      </c>
      <c r="C411" s="7">
        <v>86</v>
      </c>
      <c r="D411" s="5" t="s">
        <v>1285</v>
      </c>
      <c r="E411" s="5" t="s">
        <v>1286</v>
      </c>
      <c r="F411" s="27">
        <v>3</v>
      </c>
      <c r="G411" s="22" t="s">
        <v>576</v>
      </c>
      <c r="H411" s="27">
        <v>3</v>
      </c>
      <c r="I411" s="22" t="s">
        <v>576</v>
      </c>
      <c r="J411" s="7">
        <v>0.26</v>
      </c>
      <c r="K411" s="7">
        <v>0.19</v>
      </c>
      <c r="L411" s="7">
        <v>0.01</v>
      </c>
      <c r="M411" s="7">
        <f>J411-L411-N411</f>
        <v>0.25</v>
      </c>
      <c r="O411" s="7">
        <v>189</v>
      </c>
      <c r="P411" s="4">
        <v>1</v>
      </c>
      <c r="Q411" s="4"/>
      <c r="R411" s="4" t="s">
        <v>1234</v>
      </c>
      <c r="S411" s="4">
        <f>COUNT(Y411:BA411)</f>
        <v>1</v>
      </c>
      <c r="T411" s="4">
        <f>SUM(Y411:BA411)</f>
        <v>29</v>
      </c>
      <c r="U411" s="4">
        <f>COUNT(BB411:FL411)</f>
        <v>1</v>
      </c>
      <c r="V411" s="4">
        <f>SUM(BB411:FL411)</f>
        <v>300</v>
      </c>
      <c r="Y411" s="4">
        <v>29</v>
      </c>
      <c r="AW411" s="4"/>
      <c r="CQ411" s="4">
        <v>300</v>
      </c>
    </row>
    <row r="412" spans="1:194" ht="12.95" customHeight="1">
      <c r="A412" s="15" t="s">
        <v>1548</v>
      </c>
      <c r="B412" s="15" t="s">
        <v>763</v>
      </c>
      <c r="C412" s="22">
        <v>4546</v>
      </c>
      <c r="D412" s="15" t="s">
        <v>1549</v>
      </c>
      <c r="E412" s="15" t="s">
        <v>1550</v>
      </c>
      <c r="F412" s="22">
        <v>1</v>
      </c>
      <c r="G412" s="22" t="s">
        <v>229</v>
      </c>
      <c r="H412" s="22">
        <v>1</v>
      </c>
      <c r="I412" s="22" t="s">
        <v>229</v>
      </c>
      <c r="J412" s="7">
        <v>7.44</v>
      </c>
      <c r="K412" s="7">
        <v>4.1399999999999997</v>
      </c>
      <c r="L412" s="7">
        <v>0.34</v>
      </c>
      <c r="M412" s="7">
        <f>J412-L412-N412</f>
        <v>7.1000000000000005</v>
      </c>
      <c r="N412" s="12"/>
      <c r="O412" s="22">
        <v>87</v>
      </c>
      <c r="P412" s="4">
        <v>1</v>
      </c>
      <c r="Q412" s="12"/>
      <c r="R412" s="12" t="s">
        <v>1536</v>
      </c>
      <c r="S412" s="4">
        <f>COUNT(Y412:BA412)</f>
        <v>0</v>
      </c>
      <c r="T412" s="4">
        <f>SUM(Y412:BA412)</f>
        <v>0</v>
      </c>
      <c r="U412" s="4">
        <f>COUNT(BB412:FL412)</f>
        <v>1</v>
      </c>
      <c r="V412" s="4">
        <f>SUM(BB412:FL412)</f>
        <v>10</v>
      </c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5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  <c r="CC412" s="12"/>
      <c r="CD412" s="12"/>
      <c r="CE412" s="12">
        <v>10</v>
      </c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2"/>
      <c r="DC412" s="12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2"/>
      <c r="DT412" s="12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G412" s="12"/>
      <c r="EH412" s="12"/>
      <c r="EI412" s="12"/>
      <c r="EJ412" s="12"/>
      <c r="EK412" s="12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2"/>
      <c r="EX412" s="12"/>
      <c r="EY412" s="12"/>
      <c r="EZ412" s="12"/>
      <c r="FA412" s="12"/>
      <c r="FB412" s="12"/>
      <c r="FC412" s="12"/>
      <c r="FD412" s="12"/>
      <c r="FE412" s="12"/>
      <c r="FF412" s="12"/>
      <c r="FG412" s="12"/>
      <c r="FH412" s="12"/>
      <c r="FI412" s="12"/>
      <c r="FJ412" s="12"/>
      <c r="FK412" s="12"/>
      <c r="FL412" s="12"/>
      <c r="FM412" s="12"/>
      <c r="FN412" s="12"/>
      <c r="FO412" s="12"/>
      <c r="FP412" s="12"/>
      <c r="FQ412" s="12">
        <v>2</v>
      </c>
      <c r="FR412" s="12"/>
      <c r="FS412" s="12"/>
      <c r="FT412" s="12"/>
      <c r="FU412" s="12"/>
      <c r="FV412" s="12"/>
      <c r="FW412" s="12"/>
      <c r="FX412" s="12"/>
      <c r="FY412" s="12"/>
      <c r="FZ412" s="12"/>
      <c r="GA412" s="12"/>
      <c r="GB412" s="12"/>
      <c r="GC412" s="12"/>
      <c r="GD412" s="12"/>
      <c r="GE412" s="12"/>
      <c r="GF412" s="12"/>
      <c r="GG412" s="12"/>
      <c r="GH412" s="12"/>
      <c r="GI412" s="12"/>
      <c r="GJ412" s="12"/>
      <c r="GK412" s="12"/>
      <c r="GL412" s="12"/>
    </row>
    <row r="413" spans="1:194" ht="12.95" customHeight="1">
      <c r="A413" s="8" t="s">
        <v>1133</v>
      </c>
      <c r="B413" s="4" t="s">
        <v>1117</v>
      </c>
      <c r="C413" s="7">
        <v>200</v>
      </c>
      <c r="D413" s="5" t="s">
        <v>1134</v>
      </c>
      <c r="E413" s="5" t="s">
        <v>1135</v>
      </c>
      <c r="F413" s="27">
        <v>2</v>
      </c>
      <c r="G413" s="27" t="s">
        <v>379</v>
      </c>
      <c r="H413" s="27">
        <v>1</v>
      </c>
      <c r="I413" s="27" t="s">
        <v>229</v>
      </c>
      <c r="J413" s="11">
        <v>0.96</v>
      </c>
      <c r="K413" s="11">
        <v>0.21</v>
      </c>
      <c r="L413" s="11">
        <v>0.05</v>
      </c>
      <c r="M413" s="7">
        <f>J413-L413-N413</f>
        <v>0.90999999999999992</v>
      </c>
      <c r="O413" s="7">
        <v>262</v>
      </c>
      <c r="P413" s="4">
        <v>1</v>
      </c>
      <c r="Q413" s="5"/>
      <c r="R413" s="4" t="s">
        <v>1136</v>
      </c>
      <c r="S413" s="4">
        <f>COUNT(Y413:BA413)</f>
        <v>1</v>
      </c>
      <c r="T413" s="4">
        <f>SUM(Y413:BA413)</f>
        <v>175</v>
      </c>
      <c r="U413" s="4">
        <f>COUNT(BB413:FL413)</f>
        <v>0</v>
      </c>
      <c r="V413" s="4">
        <f>SUM(BB413:FL413)</f>
        <v>0</v>
      </c>
      <c r="Y413" s="4">
        <v>175</v>
      </c>
      <c r="GL413" s="4">
        <v>1</v>
      </c>
    </row>
    <row r="414" spans="1:194" ht="12.95" customHeight="1">
      <c r="A414" s="8" t="s">
        <v>1287</v>
      </c>
      <c r="B414" s="4" t="s">
        <v>1206</v>
      </c>
      <c r="C414" s="7">
        <v>200</v>
      </c>
      <c r="D414" s="5" t="s">
        <v>1288</v>
      </c>
      <c r="E414" s="5" t="s">
        <v>1289</v>
      </c>
      <c r="F414" s="22">
        <v>2</v>
      </c>
      <c r="G414" s="27" t="s">
        <v>379</v>
      </c>
      <c r="H414" s="22">
        <v>1</v>
      </c>
      <c r="I414" s="22" t="s">
        <v>229</v>
      </c>
      <c r="J414" s="7" t="s">
        <v>360</v>
      </c>
      <c r="K414" s="7" t="s">
        <v>360</v>
      </c>
      <c r="L414" s="7" t="s">
        <v>360</v>
      </c>
      <c r="M414" s="7" t="s">
        <v>360</v>
      </c>
      <c r="O414" s="7">
        <v>251</v>
      </c>
      <c r="P414" s="4">
        <v>1</v>
      </c>
      <c r="Q414" s="4"/>
      <c r="R414" s="4" t="s">
        <v>1126</v>
      </c>
      <c r="S414" s="4">
        <f>COUNT(Y414:BA414)</f>
        <v>0</v>
      </c>
      <c r="T414" s="4">
        <f>SUM(Y414:BA414)</f>
        <v>0</v>
      </c>
      <c r="U414" s="4">
        <f>COUNT(BB414:FL414)</f>
        <v>0</v>
      </c>
      <c r="V414" s="4">
        <f>SUM(BB414:FL414)</f>
        <v>0</v>
      </c>
      <c r="AW414" s="4"/>
    </row>
    <row r="415" spans="1:194">
      <c r="A415" s="8" t="s">
        <v>1830</v>
      </c>
      <c r="B415" s="4" t="s">
        <v>699</v>
      </c>
      <c r="C415" s="7">
        <v>2261</v>
      </c>
      <c r="D415" s="5" t="s">
        <v>1831</v>
      </c>
      <c r="E415" s="5" t="s">
        <v>1832</v>
      </c>
      <c r="F415" s="22">
        <v>1</v>
      </c>
      <c r="G415" s="22" t="s">
        <v>229</v>
      </c>
      <c r="H415" s="22">
        <v>1</v>
      </c>
      <c r="I415" s="27" t="s">
        <v>229</v>
      </c>
      <c r="J415" s="11">
        <v>1.83</v>
      </c>
      <c r="K415" s="11">
        <v>1.67</v>
      </c>
      <c r="L415" s="11">
        <v>0.23</v>
      </c>
      <c r="M415" s="7">
        <f>J415-L415-N415</f>
        <v>1.6</v>
      </c>
      <c r="O415" s="7">
        <v>156</v>
      </c>
      <c r="P415" s="4">
        <v>1</v>
      </c>
      <c r="Q415" s="4"/>
      <c r="R415" s="8" t="s">
        <v>1603</v>
      </c>
      <c r="S415" s="4">
        <f>COUNT(Y415:BA415)</f>
        <v>0</v>
      </c>
      <c r="T415" s="4">
        <f>SUM(Y415:BA415)</f>
        <v>0</v>
      </c>
      <c r="U415" s="4">
        <f>COUNT(BB415:FL415)</f>
        <v>3</v>
      </c>
      <c r="V415" s="4">
        <f>SUM(BB415:FL415)</f>
        <v>456</v>
      </c>
      <c r="Y415" s="9"/>
      <c r="AG415" s="9"/>
      <c r="AP415" s="9"/>
      <c r="AU415" s="9"/>
      <c r="AW415" s="9"/>
      <c r="AX415" s="9"/>
      <c r="AY415" s="9"/>
      <c r="AZ415" s="9"/>
      <c r="BA415" s="9"/>
      <c r="BD415" s="9"/>
      <c r="BH415" s="10">
        <v>7</v>
      </c>
      <c r="BL415" s="9"/>
      <c r="BN415" s="9"/>
      <c r="BO415" s="9"/>
      <c r="BQ415" s="9"/>
      <c r="BR415" s="9"/>
      <c r="BT415" s="10">
        <v>445</v>
      </c>
      <c r="BZ415" s="9"/>
      <c r="CB415" s="9"/>
      <c r="CD415" s="9"/>
      <c r="CH415" s="9"/>
      <c r="CJ415" s="9"/>
      <c r="CK415" s="9"/>
      <c r="CU415" s="9"/>
      <c r="CV415" s="10">
        <v>4</v>
      </c>
      <c r="DA415" s="9"/>
      <c r="DF415" s="9"/>
      <c r="DG415" s="9"/>
      <c r="DH415" s="9"/>
      <c r="DI415" s="9"/>
      <c r="DJ415" s="9"/>
      <c r="DK415" s="9"/>
      <c r="DL415" s="9"/>
      <c r="DM415" s="9"/>
      <c r="DN415" s="9"/>
      <c r="DO415" s="9"/>
      <c r="DP415" s="9"/>
      <c r="DQ415" s="9"/>
      <c r="DR415" s="9"/>
    </row>
    <row r="416" spans="1:194" ht="12.95" customHeight="1">
      <c r="A416" s="3" t="s">
        <v>3036</v>
      </c>
      <c r="B416" s="17" t="s">
        <v>997</v>
      </c>
      <c r="C416" s="7">
        <v>535</v>
      </c>
      <c r="D416" s="4" t="s">
        <v>3037</v>
      </c>
      <c r="E416" s="4" t="s">
        <v>3038</v>
      </c>
      <c r="F416" s="22">
        <v>1</v>
      </c>
      <c r="G416" s="7" t="s">
        <v>229</v>
      </c>
      <c r="H416" s="22">
        <v>1</v>
      </c>
      <c r="I416" s="27" t="s">
        <v>229</v>
      </c>
      <c r="J416" s="7">
        <v>1.23</v>
      </c>
      <c r="K416" s="7">
        <v>0.31</v>
      </c>
      <c r="L416" s="7">
        <v>0.31</v>
      </c>
      <c r="M416" s="7">
        <v>0.61</v>
      </c>
      <c r="O416" s="7">
        <v>179</v>
      </c>
      <c r="P416" s="7">
        <v>1</v>
      </c>
      <c r="R416" s="5" t="s">
        <v>2405</v>
      </c>
      <c r="S416" s="4">
        <f>COUNT(Y416:BA416)</f>
        <v>0</v>
      </c>
      <c r="T416" s="4">
        <f>SUM(Y416:BA416)</f>
        <v>0</v>
      </c>
      <c r="U416" s="4">
        <f>COUNT(BB416:FL416)</f>
        <v>1</v>
      </c>
      <c r="V416" s="4">
        <f>SUM(BB416:FL416)</f>
        <v>50</v>
      </c>
      <c r="BO416" s="4">
        <v>50</v>
      </c>
    </row>
    <row r="417" spans="1:194" ht="12.95" customHeight="1">
      <c r="A417" s="4" t="s">
        <v>357</v>
      </c>
      <c r="B417" s="4" t="s">
        <v>225</v>
      </c>
      <c r="C417" s="7">
        <v>33</v>
      </c>
      <c r="D417" s="5" t="s">
        <v>358</v>
      </c>
      <c r="E417" s="5" t="s">
        <v>359</v>
      </c>
      <c r="F417" s="27">
        <v>1</v>
      </c>
      <c r="G417" s="27" t="s">
        <v>229</v>
      </c>
      <c r="H417" s="27">
        <v>1</v>
      </c>
      <c r="I417" s="27" t="s">
        <v>229</v>
      </c>
      <c r="J417" s="7" t="s">
        <v>360</v>
      </c>
      <c r="K417" s="7" t="s">
        <v>360</v>
      </c>
      <c r="L417" s="7" t="s">
        <v>360</v>
      </c>
      <c r="M417" s="7" t="s">
        <v>360</v>
      </c>
      <c r="O417" s="7">
        <v>228</v>
      </c>
      <c r="P417" s="4">
        <v>1</v>
      </c>
      <c r="Q417" s="5"/>
      <c r="R417" s="4" t="s">
        <v>250</v>
      </c>
      <c r="S417" s="4">
        <f>COUNT(Y417:BA417)</f>
        <v>0</v>
      </c>
      <c r="T417" s="4">
        <f>SUM(Y417:BA417)</f>
        <v>0</v>
      </c>
      <c r="U417" s="4">
        <f>COUNT(BB417:FL417)</f>
        <v>0</v>
      </c>
      <c r="V417" s="4">
        <f>SUM(BB417:FL417)</f>
        <v>0</v>
      </c>
    </row>
    <row r="418" spans="1:194" ht="12.95" customHeight="1">
      <c r="A418" s="8" t="s">
        <v>1290</v>
      </c>
      <c r="B418" s="4" t="s">
        <v>1206</v>
      </c>
      <c r="C418" s="7">
        <v>270</v>
      </c>
      <c r="D418" s="5" t="s">
        <v>1291</v>
      </c>
      <c r="E418" s="5" t="s">
        <v>1292</v>
      </c>
      <c r="F418" s="22">
        <v>1</v>
      </c>
      <c r="G418" s="22" t="s">
        <v>229</v>
      </c>
      <c r="H418" s="22">
        <v>1</v>
      </c>
      <c r="I418" s="22" t="s">
        <v>229</v>
      </c>
      <c r="J418" s="11">
        <v>1.02</v>
      </c>
      <c r="K418" s="11">
        <v>0.85</v>
      </c>
      <c r="L418" s="7">
        <v>0.02</v>
      </c>
      <c r="M418" s="7">
        <f>J418-L418-N418</f>
        <v>0.99</v>
      </c>
      <c r="N418" s="4">
        <v>0.01</v>
      </c>
      <c r="O418" s="7">
        <v>177</v>
      </c>
      <c r="P418" s="4">
        <v>1</v>
      </c>
      <c r="Q418" s="5"/>
      <c r="R418" s="4" t="s">
        <v>1010</v>
      </c>
      <c r="S418" s="4">
        <f>COUNT(Y418:BA418)</f>
        <v>0</v>
      </c>
      <c r="T418" s="4">
        <f>SUM(Y418:BA418)</f>
        <v>0</v>
      </c>
      <c r="U418" s="4">
        <f>COUNT(BB418:FL418)</f>
        <v>0</v>
      </c>
      <c r="V418" s="4">
        <f>SUM(BB418:FL418)</f>
        <v>0</v>
      </c>
    </row>
    <row r="419" spans="1:194" ht="12.95" customHeight="1">
      <c r="A419" s="4" t="s">
        <v>1290</v>
      </c>
      <c r="B419" s="4" t="s">
        <v>1206</v>
      </c>
      <c r="C419" s="7">
        <v>270</v>
      </c>
      <c r="D419" s="5" t="s">
        <v>1293</v>
      </c>
      <c r="E419" s="5" t="s">
        <v>1294</v>
      </c>
      <c r="F419" s="22">
        <v>1</v>
      </c>
      <c r="G419" s="22" t="s">
        <v>229</v>
      </c>
      <c r="H419" s="22">
        <v>1</v>
      </c>
      <c r="I419" s="22" t="s">
        <v>229</v>
      </c>
      <c r="J419" s="7">
        <v>1.06</v>
      </c>
      <c r="K419" s="7">
        <v>0.44</v>
      </c>
      <c r="L419" s="7">
        <v>0.09</v>
      </c>
      <c r="M419" s="7">
        <f>J419-L419-N419</f>
        <v>0.97000000000000008</v>
      </c>
      <c r="O419" s="7">
        <v>162</v>
      </c>
      <c r="P419" s="4">
        <v>1</v>
      </c>
      <c r="Q419" s="4"/>
      <c r="R419" s="4" t="s">
        <v>1000</v>
      </c>
      <c r="S419" s="4">
        <f>COUNT(Y419:BA419)</f>
        <v>1</v>
      </c>
      <c r="T419" s="4">
        <f>SUM(Y419:BA419)</f>
        <v>18</v>
      </c>
      <c r="U419" s="4">
        <f>COUNT(BB419:FL419)</f>
        <v>0</v>
      </c>
      <c r="V419" s="4">
        <f>SUM(BB419:FL419)</f>
        <v>0</v>
      </c>
      <c r="Y419" s="4">
        <v>18</v>
      </c>
      <c r="AW419" s="4"/>
    </row>
    <row r="420" spans="1:194" ht="12.95" customHeight="1">
      <c r="A420" s="8" t="s">
        <v>1295</v>
      </c>
      <c r="B420" s="4" t="s">
        <v>1206</v>
      </c>
      <c r="C420" s="7">
        <v>101</v>
      </c>
      <c r="D420" s="5" t="s">
        <v>1296</v>
      </c>
      <c r="E420" s="5" t="s">
        <v>1297</v>
      </c>
      <c r="F420" s="22">
        <v>1</v>
      </c>
      <c r="G420" s="22" t="s">
        <v>229</v>
      </c>
      <c r="H420" s="22">
        <v>1</v>
      </c>
      <c r="I420" s="22" t="s">
        <v>229</v>
      </c>
      <c r="J420" s="11">
        <v>0.56000000000000005</v>
      </c>
      <c r="K420" s="7" t="s">
        <v>360</v>
      </c>
      <c r="L420" s="11">
        <v>0.03</v>
      </c>
      <c r="M420" s="7">
        <f>J420-L420-N420</f>
        <v>0.53</v>
      </c>
      <c r="O420" s="7">
        <v>198</v>
      </c>
      <c r="P420" s="4">
        <v>1</v>
      </c>
      <c r="Q420" s="5"/>
      <c r="R420" s="4" t="s">
        <v>1126</v>
      </c>
      <c r="S420" s="4">
        <f>COUNT(Y420:BA420)</f>
        <v>2</v>
      </c>
      <c r="T420" s="4">
        <f>SUM(Y420:BA420)</f>
        <v>240</v>
      </c>
      <c r="U420" s="4">
        <f>COUNT(BB420:FL420)</f>
        <v>0</v>
      </c>
      <c r="V420" s="4">
        <f>SUM(BB420:FL420)</f>
        <v>0</v>
      </c>
      <c r="Y420" s="4">
        <v>230</v>
      </c>
      <c r="AL420" s="4">
        <v>10</v>
      </c>
    </row>
    <row r="421" spans="1:194" ht="12.95" customHeight="1">
      <c r="A421" s="8" t="s">
        <v>1295</v>
      </c>
      <c r="B421" s="4" t="s">
        <v>1206</v>
      </c>
      <c r="C421" s="7">
        <v>101</v>
      </c>
      <c r="D421" s="5" t="s">
        <v>1298</v>
      </c>
      <c r="E421" s="5" t="s">
        <v>1299</v>
      </c>
      <c r="F421" s="22">
        <v>2</v>
      </c>
      <c r="G421" s="27" t="s">
        <v>379</v>
      </c>
      <c r="H421" s="7">
        <v>6</v>
      </c>
      <c r="I421" s="22" t="s">
        <v>437</v>
      </c>
      <c r="J421" s="11">
        <v>0.36</v>
      </c>
      <c r="K421" s="11">
        <v>0.09</v>
      </c>
      <c r="L421" s="11">
        <v>0.12</v>
      </c>
      <c r="M421" s="7">
        <f>J421-L421-N421</f>
        <v>0.22999999999999998</v>
      </c>
      <c r="N421" s="8">
        <v>0.01</v>
      </c>
      <c r="O421" s="7">
        <v>207</v>
      </c>
      <c r="P421" s="4">
        <v>1</v>
      </c>
      <c r="Q421" s="5"/>
      <c r="S421" s="4">
        <f>COUNT(Y421:BA421)</f>
        <v>0</v>
      </c>
      <c r="T421" s="4">
        <f>SUM(Y421:BA421)</f>
        <v>0</v>
      </c>
      <c r="U421" s="4">
        <f>COUNT(BB421:FL421)</f>
        <v>0</v>
      </c>
      <c r="V421" s="4">
        <f>SUM(BB421:FL421)</f>
        <v>0</v>
      </c>
    </row>
    <row r="422" spans="1:194" ht="12.95" customHeight="1">
      <c r="A422" s="8" t="s">
        <v>1300</v>
      </c>
      <c r="B422" s="4" t="s">
        <v>1206</v>
      </c>
      <c r="C422" s="7">
        <v>113</v>
      </c>
      <c r="D422" s="5" t="s">
        <v>1301</v>
      </c>
      <c r="E422" s="5" t="s">
        <v>1302</v>
      </c>
      <c r="F422" s="22">
        <v>5</v>
      </c>
      <c r="G422" s="27" t="s">
        <v>228</v>
      </c>
      <c r="H422" s="22">
        <v>5</v>
      </c>
      <c r="I422" s="22" t="s">
        <v>228</v>
      </c>
      <c r="J422" s="11">
        <v>0.86</v>
      </c>
      <c r="K422" s="11">
        <v>0.3</v>
      </c>
      <c r="L422" s="11">
        <v>0.16</v>
      </c>
      <c r="M422" s="7">
        <f>J422-L422-N422</f>
        <v>0.7</v>
      </c>
      <c r="O422" s="7">
        <v>200</v>
      </c>
      <c r="P422" s="4">
        <v>1</v>
      </c>
      <c r="Q422" s="5"/>
      <c r="R422" s="4" t="s">
        <v>1126</v>
      </c>
      <c r="S422" s="4">
        <f>COUNT(Y422:BA422)</f>
        <v>2</v>
      </c>
      <c r="T422" s="4">
        <f>SUM(Y422:BA422)</f>
        <v>290</v>
      </c>
      <c r="U422" s="4">
        <f>COUNT(BB422:FL422)</f>
        <v>0</v>
      </c>
      <c r="V422" s="4">
        <f>SUM(BB422:FL422)</f>
        <v>0</v>
      </c>
      <c r="Y422" s="4">
        <v>190</v>
      </c>
      <c r="AL422" s="4">
        <v>100</v>
      </c>
      <c r="GL422" s="4">
        <v>1</v>
      </c>
    </row>
    <row r="423" spans="1:194" ht="12.95" customHeight="1">
      <c r="A423" s="8" t="s">
        <v>1303</v>
      </c>
      <c r="B423" s="4" t="s">
        <v>1206</v>
      </c>
      <c r="C423" s="7">
        <v>79</v>
      </c>
      <c r="D423" s="5" t="s">
        <v>1304</v>
      </c>
      <c r="E423" s="5" t="s">
        <v>1305</v>
      </c>
      <c r="F423" s="22">
        <v>5</v>
      </c>
      <c r="G423" s="27" t="s">
        <v>228</v>
      </c>
      <c r="H423" s="22">
        <v>1</v>
      </c>
      <c r="I423" s="22" t="s">
        <v>229</v>
      </c>
      <c r="J423" s="11">
        <v>0.74</v>
      </c>
      <c r="K423" s="11">
        <v>0.7</v>
      </c>
      <c r="L423" s="11">
        <v>0.02</v>
      </c>
      <c r="M423" s="7">
        <f>J423-L423-N423</f>
        <v>0.72</v>
      </c>
      <c r="N423" s="8"/>
      <c r="O423" s="7">
        <v>168</v>
      </c>
      <c r="P423" s="4">
        <v>1</v>
      </c>
      <c r="Q423" s="5"/>
      <c r="S423" s="4">
        <f>COUNT(Y423:BA423)</f>
        <v>1</v>
      </c>
      <c r="T423" s="4">
        <f>SUM(Y423:BA423)</f>
        <v>1</v>
      </c>
      <c r="U423" s="4">
        <f>COUNT(BB423:FL423)</f>
        <v>2</v>
      </c>
      <c r="V423" s="4">
        <f>SUM(BB423:FL423)</f>
        <v>1003</v>
      </c>
      <c r="Y423" s="4">
        <v>1</v>
      </c>
      <c r="CA423" s="4">
        <v>3</v>
      </c>
      <c r="CK423" s="4">
        <v>1000</v>
      </c>
    </row>
    <row r="424" spans="1:194" ht="12.95" customHeight="1">
      <c r="A424" s="8" t="s">
        <v>1833</v>
      </c>
      <c r="B424" s="4" t="s">
        <v>225</v>
      </c>
      <c r="C424" s="7">
        <v>1804</v>
      </c>
      <c r="D424" s="5" t="s">
        <v>1834</v>
      </c>
      <c r="E424" s="5" t="s">
        <v>1835</v>
      </c>
      <c r="F424" s="22">
        <v>1</v>
      </c>
      <c r="G424" s="22" t="s">
        <v>229</v>
      </c>
      <c r="H424" s="22">
        <v>1</v>
      </c>
      <c r="I424" s="27" t="s">
        <v>229</v>
      </c>
      <c r="J424" s="11">
        <v>5.31</v>
      </c>
      <c r="K424" s="11">
        <v>1.53</v>
      </c>
      <c r="L424" s="11">
        <v>0.66</v>
      </c>
      <c r="M424" s="7">
        <f>J424-L424-N424</f>
        <v>4.6499999999999995</v>
      </c>
      <c r="O424" s="7">
        <v>94</v>
      </c>
      <c r="P424" s="4">
        <v>1</v>
      </c>
      <c r="Q424" s="4"/>
      <c r="R424" s="8" t="s">
        <v>1613</v>
      </c>
      <c r="S424" s="4">
        <f>COUNT(Y424:BA424)</f>
        <v>0</v>
      </c>
      <c r="T424" s="4">
        <f>SUM(Y424:BA424)</f>
        <v>0</v>
      </c>
      <c r="U424" s="4">
        <f>COUNT(BB424:FL424)</f>
        <v>0</v>
      </c>
      <c r="V424" s="4">
        <f>SUM(BB424:FL424)</f>
        <v>0</v>
      </c>
      <c r="Y424" s="9"/>
      <c r="AG424" s="9"/>
      <c r="AP424" s="9"/>
      <c r="AU424" s="9"/>
      <c r="AW424" s="9"/>
      <c r="AX424" s="9"/>
      <c r="AY424" s="9"/>
      <c r="AZ424" s="9"/>
      <c r="BA424" s="9"/>
      <c r="BD424" s="9"/>
      <c r="BH424" s="9"/>
      <c r="BL424" s="9"/>
      <c r="BN424" s="9"/>
      <c r="BO424" s="9"/>
      <c r="BQ424" s="9"/>
      <c r="BR424" s="9"/>
      <c r="BT424" s="9"/>
      <c r="BZ424" s="9"/>
      <c r="CB424" s="9"/>
      <c r="CD424" s="9"/>
      <c r="CH424" s="9"/>
      <c r="CJ424" s="9"/>
      <c r="CK424" s="9"/>
      <c r="CU424" s="9"/>
      <c r="CV424" s="9"/>
      <c r="DA424" s="9"/>
      <c r="DF424" s="9"/>
      <c r="DG424" s="9"/>
      <c r="DH424" s="9"/>
      <c r="DI424" s="9"/>
      <c r="DJ424" s="9"/>
      <c r="DK424" s="9"/>
      <c r="DL424" s="9"/>
      <c r="DM424" s="9"/>
      <c r="DN424" s="9"/>
      <c r="DO424" s="9"/>
      <c r="DP424" s="9"/>
      <c r="DQ424" s="9"/>
      <c r="DR424" s="9"/>
    </row>
    <row r="425" spans="1:194" ht="12.95" customHeight="1">
      <c r="A425" s="4" t="s">
        <v>1306</v>
      </c>
      <c r="B425" s="4" t="s">
        <v>1206</v>
      </c>
      <c r="C425" s="7">
        <v>20215</v>
      </c>
      <c r="D425" s="5" t="s">
        <v>1307</v>
      </c>
      <c r="E425" s="5" t="s">
        <v>1308</v>
      </c>
      <c r="F425" s="22">
        <v>1</v>
      </c>
      <c r="G425" s="22" t="s">
        <v>229</v>
      </c>
      <c r="H425" s="22">
        <v>1</v>
      </c>
      <c r="I425" s="22" t="s">
        <v>229</v>
      </c>
      <c r="J425" s="11">
        <v>6.82</v>
      </c>
      <c r="K425" s="11">
        <v>5.14</v>
      </c>
      <c r="L425" s="7">
        <v>1.1000000000000001</v>
      </c>
      <c r="M425" s="7">
        <f>J425-L425-N425</f>
        <v>5.7200000000000006</v>
      </c>
      <c r="O425" s="7">
        <v>122</v>
      </c>
      <c r="P425" s="4">
        <v>1</v>
      </c>
      <c r="Q425" s="4"/>
      <c r="S425" s="4">
        <f>COUNT(Y425:BA425)</f>
        <v>0</v>
      </c>
      <c r="T425" s="4">
        <f>SUM(Y425:BA425)</f>
        <v>0</v>
      </c>
      <c r="U425" s="4">
        <f>COUNT(BB425:FL425)</f>
        <v>0</v>
      </c>
      <c r="V425" s="4">
        <f>SUM(BB425:FL425)</f>
        <v>0</v>
      </c>
      <c r="AW425" s="4"/>
    </row>
    <row r="426" spans="1:194" ht="12.95" customHeight="1">
      <c r="A426" s="4" t="s">
        <v>892</v>
      </c>
      <c r="B426" s="4" t="s">
        <v>809</v>
      </c>
      <c r="C426" s="7">
        <v>438</v>
      </c>
      <c r="D426" s="5" t="s">
        <v>893</v>
      </c>
      <c r="E426" s="5" t="s">
        <v>894</v>
      </c>
      <c r="F426" s="27">
        <v>1</v>
      </c>
      <c r="G426" s="22" t="s">
        <v>229</v>
      </c>
      <c r="H426" s="27">
        <v>1</v>
      </c>
      <c r="I426" s="27" t="s">
        <v>229</v>
      </c>
      <c r="J426" s="7">
        <v>1.42</v>
      </c>
      <c r="K426" s="7">
        <v>0.28000000000000003</v>
      </c>
      <c r="L426" s="7">
        <v>0.03</v>
      </c>
      <c r="M426" s="7">
        <f>J426-L426-N426</f>
        <v>1.39</v>
      </c>
      <c r="O426" s="7">
        <v>199</v>
      </c>
      <c r="P426" s="4">
        <v>1</v>
      </c>
      <c r="Q426" s="4"/>
      <c r="R426" s="4" t="s">
        <v>572</v>
      </c>
      <c r="S426" s="4">
        <f>COUNT(Y426:BA426)</f>
        <v>0</v>
      </c>
      <c r="T426" s="4">
        <f>SUM(Y426:BA426)</f>
        <v>0</v>
      </c>
      <c r="U426" s="4">
        <f>COUNT(BB426:FL426)</f>
        <v>0</v>
      </c>
      <c r="V426" s="4">
        <f>SUM(BB426:FL426)</f>
        <v>0</v>
      </c>
      <c r="AW426" s="4"/>
    </row>
    <row r="427" spans="1:194">
      <c r="A427" s="4" t="s">
        <v>892</v>
      </c>
      <c r="B427" s="4" t="s">
        <v>809</v>
      </c>
      <c r="C427" s="7">
        <v>438</v>
      </c>
      <c r="D427" s="5" t="s">
        <v>895</v>
      </c>
      <c r="E427" s="5" t="s">
        <v>896</v>
      </c>
      <c r="F427" s="27">
        <v>1</v>
      </c>
      <c r="G427" s="22" t="s">
        <v>229</v>
      </c>
      <c r="H427" s="27">
        <v>1</v>
      </c>
      <c r="I427" s="27" t="s">
        <v>229</v>
      </c>
      <c r="J427" s="7">
        <v>0.38</v>
      </c>
      <c r="K427" s="7" t="s">
        <v>360</v>
      </c>
      <c r="L427" s="7">
        <v>0.08</v>
      </c>
      <c r="M427" s="7">
        <f>J427-L427-N427</f>
        <v>0.3</v>
      </c>
      <c r="O427" s="7">
        <v>165</v>
      </c>
      <c r="P427" s="4">
        <v>1</v>
      </c>
      <c r="Q427" s="4"/>
      <c r="R427" s="4" t="s">
        <v>572</v>
      </c>
      <c r="S427" s="4">
        <f>COUNT(Y427:BA427)</f>
        <v>0</v>
      </c>
      <c r="T427" s="4">
        <f>SUM(Y427:BA427)</f>
        <v>0</v>
      </c>
      <c r="U427" s="4">
        <f>COUNT(BB427:FL427)</f>
        <v>0</v>
      </c>
      <c r="V427" s="4">
        <f>SUM(BB427:FL427)</f>
        <v>0</v>
      </c>
      <c r="AW427" s="4"/>
    </row>
    <row r="428" spans="1:194">
      <c r="A428" s="9" t="s">
        <v>2594</v>
      </c>
      <c r="B428" s="4" t="s">
        <v>569</v>
      </c>
      <c r="C428" s="7">
        <v>1336</v>
      </c>
      <c r="D428" s="4" t="s">
        <v>2595</v>
      </c>
      <c r="E428" s="4" t="s">
        <v>2596</v>
      </c>
      <c r="F428" s="7">
        <v>5</v>
      </c>
      <c r="G428" s="7" t="s">
        <v>228</v>
      </c>
      <c r="H428" s="7">
        <v>5</v>
      </c>
      <c r="I428" s="7" t="s">
        <v>228</v>
      </c>
      <c r="J428" s="7">
        <v>1.36</v>
      </c>
      <c r="K428" s="7">
        <v>0.38</v>
      </c>
      <c r="L428" s="7">
        <v>0</v>
      </c>
      <c r="M428" s="7">
        <v>0.94</v>
      </c>
      <c r="N428" s="4">
        <v>0.04</v>
      </c>
      <c r="O428" s="7">
        <v>85</v>
      </c>
      <c r="P428" s="5">
        <v>1</v>
      </c>
      <c r="Q428" s="5"/>
      <c r="R428" s="4" t="s">
        <v>572</v>
      </c>
      <c r="S428" s="4">
        <f>COUNT(Y428:BA428)</f>
        <v>0</v>
      </c>
      <c r="T428" s="4">
        <f>SUM(Y428:BA428)</f>
        <v>0</v>
      </c>
      <c r="U428" s="4">
        <f>COUNT(BB428:FL428)</f>
        <v>0</v>
      </c>
      <c r="V428" s="4">
        <f>SUM(BB428:FL428)</f>
        <v>0</v>
      </c>
    </row>
    <row r="429" spans="1:194">
      <c r="A429" s="4" t="s">
        <v>1309</v>
      </c>
      <c r="B429" s="4" t="s">
        <v>1206</v>
      </c>
      <c r="C429" s="7">
        <v>103</v>
      </c>
      <c r="D429" s="5" t="s">
        <v>1310</v>
      </c>
      <c r="E429" s="5" t="s">
        <v>1311</v>
      </c>
      <c r="F429" s="27">
        <v>3</v>
      </c>
      <c r="G429" s="22" t="s">
        <v>576</v>
      </c>
      <c r="H429" s="22">
        <v>1</v>
      </c>
      <c r="I429" s="22" t="s">
        <v>229</v>
      </c>
      <c r="J429" s="7">
        <v>0.24</v>
      </c>
      <c r="K429" s="7">
        <v>0.14000000000000001</v>
      </c>
      <c r="L429" s="7">
        <v>0.02</v>
      </c>
      <c r="M429" s="7">
        <f>J429-L429-N429</f>
        <v>0.22</v>
      </c>
      <c r="O429" s="7">
        <v>329</v>
      </c>
      <c r="P429" s="4">
        <v>1</v>
      </c>
      <c r="Q429" s="4"/>
      <c r="R429" s="4" t="s">
        <v>1000</v>
      </c>
      <c r="S429" s="4">
        <f>COUNT(Y429:BA429)</f>
        <v>0</v>
      </c>
      <c r="T429" s="4">
        <f>SUM(Y429:BA429)</f>
        <v>0</v>
      </c>
      <c r="U429" s="4">
        <f>COUNT(BB429:FL429)</f>
        <v>1</v>
      </c>
      <c r="V429" s="4">
        <f>SUM(BB429:FL429)</f>
        <v>20</v>
      </c>
      <c r="AW429" s="4"/>
      <c r="CQ429" s="4">
        <v>20</v>
      </c>
      <c r="GL429" s="4">
        <v>1</v>
      </c>
    </row>
    <row r="430" spans="1:194">
      <c r="A430" s="3" t="s">
        <v>2941</v>
      </c>
      <c r="B430" s="17" t="s">
        <v>569</v>
      </c>
      <c r="C430" s="7">
        <v>2049</v>
      </c>
      <c r="D430" s="4" t="s">
        <v>2942</v>
      </c>
      <c r="E430" s="4" t="s">
        <v>2943</v>
      </c>
      <c r="F430" s="22">
        <v>1</v>
      </c>
      <c r="G430" s="7" t="s">
        <v>229</v>
      </c>
      <c r="H430" s="22">
        <v>1</v>
      </c>
      <c r="I430" s="27" t="s">
        <v>229</v>
      </c>
      <c r="J430" s="7">
        <v>4.1100000000000003</v>
      </c>
      <c r="K430" s="7">
        <v>2.4300000000000002</v>
      </c>
      <c r="L430" s="7">
        <v>0.08</v>
      </c>
      <c r="M430" s="7">
        <v>1.69</v>
      </c>
      <c r="N430" s="3"/>
      <c r="O430" s="7">
        <v>94</v>
      </c>
      <c r="P430" s="7">
        <v>1</v>
      </c>
      <c r="Q430" s="7"/>
      <c r="R430" s="17" t="s">
        <v>2669</v>
      </c>
      <c r="S430" s="4">
        <f>COUNT(Y430:BA430)</f>
        <v>0</v>
      </c>
      <c r="T430" s="4">
        <f>SUM(Y430:BA430)</f>
        <v>0</v>
      </c>
      <c r="U430" s="4">
        <f>COUNT(BB430:FL430)</f>
        <v>1</v>
      </c>
      <c r="V430" s="4">
        <f>SUM(BB430:FL430)</f>
        <v>1</v>
      </c>
      <c r="W430" s="18"/>
      <c r="X430" s="18"/>
      <c r="Y430" s="18"/>
      <c r="Z430" s="18"/>
      <c r="AA430" s="18"/>
      <c r="AB430" s="18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>
        <v>1</v>
      </c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</row>
    <row r="431" spans="1:194">
      <c r="A431" s="4" t="s">
        <v>1184</v>
      </c>
      <c r="B431" s="4" t="s">
        <v>1165</v>
      </c>
      <c r="C431" s="7">
        <v>468</v>
      </c>
      <c r="D431" s="5" t="s">
        <v>1185</v>
      </c>
      <c r="E431" s="5" t="s">
        <v>1186</v>
      </c>
      <c r="F431" s="27">
        <v>1</v>
      </c>
      <c r="G431" s="22" t="s">
        <v>229</v>
      </c>
      <c r="H431" s="27">
        <v>1</v>
      </c>
      <c r="I431" s="27" t="s">
        <v>229</v>
      </c>
      <c r="J431" s="7">
        <v>0.54</v>
      </c>
      <c r="K431" s="7">
        <v>0.2</v>
      </c>
      <c r="L431" s="7">
        <v>0.01</v>
      </c>
      <c r="M431" s="7">
        <f>J431-L431-N431</f>
        <v>0.53</v>
      </c>
      <c r="O431" s="7">
        <v>169</v>
      </c>
      <c r="P431" s="4">
        <v>1</v>
      </c>
      <c r="Q431" s="4"/>
      <c r="R431" s="4" t="s">
        <v>572</v>
      </c>
      <c r="S431" s="4">
        <f>COUNT(Y431:BA431)</f>
        <v>0</v>
      </c>
      <c r="T431" s="4">
        <f>SUM(Y431:BA431)</f>
        <v>0</v>
      </c>
      <c r="U431" s="4">
        <f>COUNT(BB431:FL431)</f>
        <v>2</v>
      </c>
      <c r="V431" s="4">
        <f>SUM(BB431:FL431)</f>
        <v>300</v>
      </c>
      <c r="AW431" s="4"/>
      <c r="BO431" s="4">
        <v>50</v>
      </c>
      <c r="BS431" s="4">
        <v>250</v>
      </c>
    </row>
    <row r="432" spans="1:194">
      <c r="A432" s="4" t="s">
        <v>897</v>
      </c>
      <c r="B432" s="4" t="s">
        <v>809</v>
      </c>
      <c r="C432" s="7">
        <v>417</v>
      </c>
      <c r="D432" s="5" t="s">
        <v>898</v>
      </c>
      <c r="E432" s="5" t="s">
        <v>899</v>
      </c>
      <c r="F432" s="27">
        <v>1</v>
      </c>
      <c r="G432" s="22" t="s">
        <v>229</v>
      </c>
      <c r="H432" s="27">
        <v>1</v>
      </c>
      <c r="I432" s="27" t="s">
        <v>229</v>
      </c>
      <c r="J432" s="7">
        <v>1.25</v>
      </c>
      <c r="K432" s="7">
        <v>0.51</v>
      </c>
      <c r="L432" s="7">
        <v>0.45</v>
      </c>
      <c r="M432" s="7">
        <f>J432-L432-N432</f>
        <v>0.8</v>
      </c>
      <c r="O432" s="7">
        <v>168</v>
      </c>
      <c r="P432" s="4">
        <v>1</v>
      </c>
      <c r="Q432" s="4"/>
      <c r="R432" s="4" t="s">
        <v>572</v>
      </c>
      <c r="S432" s="4">
        <f>COUNT(Y432:BA432)</f>
        <v>0</v>
      </c>
      <c r="T432" s="4">
        <f>SUM(Y432:BA432)</f>
        <v>0</v>
      </c>
      <c r="U432" s="4">
        <f>COUNT(BB432:FL432)</f>
        <v>1</v>
      </c>
      <c r="V432" s="4">
        <f>SUM(BB432:FL432)</f>
        <v>50</v>
      </c>
      <c r="AW432" s="4"/>
      <c r="CV432" s="4">
        <v>50</v>
      </c>
    </row>
    <row r="433" spans="1:194">
      <c r="A433" s="9" t="s">
        <v>2306</v>
      </c>
      <c r="B433" s="4" t="s">
        <v>1165</v>
      </c>
      <c r="C433" s="7">
        <v>82</v>
      </c>
      <c r="D433" s="4" t="s">
        <v>2307</v>
      </c>
      <c r="E433" s="4" t="s">
        <v>2308</v>
      </c>
      <c r="F433" s="7">
        <v>5</v>
      </c>
      <c r="G433" s="7" t="s">
        <v>228</v>
      </c>
      <c r="H433" s="22">
        <v>1</v>
      </c>
      <c r="I433" s="7" t="s">
        <v>229</v>
      </c>
      <c r="J433" s="7" t="s">
        <v>360</v>
      </c>
      <c r="K433" s="7" t="s">
        <v>360</v>
      </c>
      <c r="L433" s="7" t="s">
        <v>360</v>
      </c>
      <c r="M433" s="7" t="s">
        <v>360</v>
      </c>
      <c r="O433" s="7">
        <v>136</v>
      </c>
      <c r="P433" s="5">
        <v>1</v>
      </c>
      <c r="Q433" s="5"/>
      <c r="R433" s="4" t="s">
        <v>572</v>
      </c>
      <c r="S433" s="4">
        <f>COUNT(Y433:BA433)</f>
        <v>0</v>
      </c>
      <c r="T433" s="4">
        <f>SUM(Y433:BA433)</f>
        <v>0</v>
      </c>
      <c r="U433" s="4">
        <f>COUNT(BB433:FL433)</f>
        <v>0</v>
      </c>
      <c r="V433" s="4">
        <f>SUM(BB433:FL433)</f>
        <v>0</v>
      </c>
    </row>
    <row r="434" spans="1:194">
      <c r="A434" s="8" t="s">
        <v>1312</v>
      </c>
      <c r="B434" s="4" t="s">
        <v>1206</v>
      </c>
      <c r="C434" s="7">
        <v>470</v>
      </c>
      <c r="D434" s="5" t="s">
        <v>1313</v>
      </c>
      <c r="E434" s="5" t="s">
        <v>1314</v>
      </c>
      <c r="F434" s="22">
        <v>1</v>
      </c>
      <c r="G434" s="22" t="s">
        <v>229</v>
      </c>
      <c r="H434" s="22">
        <v>1</v>
      </c>
      <c r="I434" s="22" t="s">
        <v>229</v>
      </c>
      <c r="J434" s="11">
        <v>0.55000000000000004</v>
      </c>
      <c r="K434" s="11">
        <v>0.32</v>
      </c>
      <c r="L434" s="11">
        <v>0.1</v>
      </c>
      <c r="M434" s="7">
        <f>J434-L434-N434</f>
        <v>0.45000000000000007</v>
      </c>
      <c r="O434" s="7">
        <v>141</v>
      </c>
      <c r="P434" s="4">
        <v>1</v>
      </c>
      <c r="Q434" s="5"/>
      <c r="R434" s="4" t="s">
        <v>1010</v>
      </c>
      <c r="S434" s="4">
        <f>COUNT(Y434:BA434)</f>
        <v>0</v>
      </c>
      <c r="T434" s="4">
        <f>SUM(Y434:BA434)</f>
        <v>0</v>
      </c>
      <c r="U434" s="4">
        <f>COUNT(BB434:FL434)</f>
        <v>0</v>
      </c>
      <c r="V434" s="4">
        <f>SUM(BB434:FL434)</f>
        <v>0</v>
      </c>
    </row>
    <row r="435" spans="1:194">
      <c r="A435" s="8" t="s">
        <v>1836</v>
      </c>
      <c r="B435" s="4" t="s">
        <v>225</v>
      </c>
      <c r="C435" s="7">
        <v>211</v>
      </c>
      <c r="D435" s="5" t="s">
        <v>1837</v>
      </c>
      <c r="E435" s="5" t="s">
        <v>1838</v>
      </c>
      <c r="F435" s="22">
        <v>1</v>
      </c>
      <c r="G435" s="22" t="s">
        <v>229</v>
      </c>
      <c r="H435" s="22">
        <v>1</v>
      </c>
      <c r="I435" s="27" t="s">
        <v>229</v>
      </c>
      <c r="J435" s="11">
        <v>0.37</v>
      </c>
      <c r="K435" s="11">
        <v>0.18</v>
      </c>
      <c r="L435" s="11">
        <v>7.0000000000000007E-2</v>
      </c>
      <c r="M435" s="7">
        <f>J435-L435-N435</f>
        <v>0.3</v>
      </c>
      <c r="O435" s="7">
        <v>96</v>
      </c>
      <c r="P435" s="4">
        <v>1</v>
      </c>
      <c r="Q435" s="4"/>
      <c r="R435" s="9"/>
      <c r="S435" s="4">
        <f>COUNT(Y435:BA435)</f>
        <v>0</v>
      </c>
      <c r="T435" s="4">
        <f>SUM(Y435:BA435)</f>
        <v>0</v>
      </c>
      <c r="U435" s="4">
        <f>COUNT(BB435:FL435)</f>
        <v>0</v>
      </c>
      <c r="V435" s="4">
        <f>SUM(BB435:FL435)</f>
        <v>0</v>
      </c>
      <c r="Y435" s="9"/>
      <c r="AG435" s="9"/>
      <c r="AP435" s="9"/>
      <c r="AU435" s="9"/>
      <c r="AW435" s="9"/>
      <c r="AX435" s="9"/>
      <c r="AY435" s="9"/>
      <c r="AZ435" s="9"/>
      <c r="BA435" s="9"/>
      <c r="BD435" s="9"/>
      <c r="BH435" s="9"/>
      <c r="BL435" s="9"/>
      <c r="BN435" s="9"/>
      <c r="BO435" s="9"/>
      <c r="BQ435" s="9"/>
      <c r="BR435" s="9"/>
      <c r="BT435" s="9"/>
      <c r="BZ435" s="9"/>
      <c r="CB435" s="9"/>
      <c r="CD435" s="9"/>
      <c r="CH435" s="9"/>
      <c r="CJ435" s="9"/>
      <c r="CK435" s="9"/>
      <c r="CU435" s="9"/>
      <c r="CV435" s="9"/>
      <c r="DA435" s="9"/>
      <c r="DF435" s="9"/>
      <c r="DG435" s="9"/>
      <c r="DH435" s="9"/>
      <c r="DI435" s="9"/>
      <c r="DJ435" s="9"/>
      <c r="DK435" s="9"/>
      <c r="DL435" s="9"/>
      <c r="DM435" s="9"/>
      <c r="DN435" s="9"/>
      <c r="DO435" s="9"/>
      <c r="DP435" s="9"/>
      <c r="DQ435" s="9"/>
      <c r="DR435" s="9"/>
    </row>
    <row r="436" spans="1:194">
      <c r="A436" s="4" t="s">
        <v>1315</v>
      </c>
      <c r="B436" s="4" t="s">
        <v>1206</v>
      </c>
      <c r="C436" s="7">
        <v>171</v>
      </c>
      <c r="D436" s="5" t="s">
        <v>1316</v>
      </c>
      <c r="E436" s="5" t="s">
        <v>1317</v>
      </c>
      <c r="F436" s="22">
        <v>2</v>
      </c>
      <c r="G436" s="27" t="s">
        <v>379</v>
      </c>
      <c r="H436" s="27">
        <v>2</v>
      </c>
      <c r="I436" s="22" t="s">
        <v>379</v>
      </c>
      <c r="J436" s="7">
        <v>0.51</v>
      </c>
      <c r="K436" s="7">
        <v>0.28999999999999998</v>
      </c>
      <c r="L436" s="7">
        <v>0.03</v>
      </c>
      <c r="M436" s="7">
        <f>J436-L436-N436</f>
        <v>0.48</v>
      </c>
      <c r="O436" s="7">
        <v>178</v>
      </c>
      <c r="P436" s="4">
        <v>1</v>
      </c>
      <c r="Q436" s="4"/>
      <c r="R436" s="4" t="s">
        <v>1000</v>
      </c>
      <c r="S436" s="4">
        <f>COUNT(Y436:BA436)</f>
        <v>0</v>
      </c>
      <c r="T436" s="4">
        <f>SUM(Y436:BA436)</f>
        <v>0</v>
      </c>
      <c r="U436" s="4">
        <f>COUNT(BB436:FL436)</f>
        <v>0</v>
      </c>
      <c r="V436" s="4">
        <f>SUM(BB436:FL436)</f>
        <v>0</v>
      </c>
      <c r="AW436" s="4"/>
    </row>
    <row r="437" spans="1:194">
      <c r="A437" s="8" t="s">
        <v>2755</v>
      </c>
      <c r="B437" s="17" t="s">
        <v>1165</v>
      </c>
      <c r="C437" s="7">
        <v>258</v>
      </c>
      <c r="D437" s="4" t="s">
        <v>2756</v>
      </c>
      <c r="E437" s="4" t="s">
        <v>2757</v>
      </c>
      <c r="F437" s="27">
        <v>7</v>
      </c>
      <c r="G437" s="7" t="s">
        <v>450</v>
      </c>
      <c r="H437" s="22">
        <v>1</v>
      </c>
      <c r="I437" s="7" t="s">
        <v>229</v>
      </c>
      <c r="J437" s="19" t="s">
        <v>360</v>
      </c>
      <c r="K437" s="19" t="s">
        <v>360</v>
      </c>
      <c r="L437" s="19" t="s">
        <v>360</v>
      </c>
      <c r="M437" s="19" t="s">
        <v>360</v>
      </c>
      <c r="N437" s="17" t="s">
        <v>360</v>
      </c>
      <c r="O437" s="19">
        <v>269</v>
      </c>
      <c r="P437" s="7">
        <v>1</v>
      </c>
      <c r="Q437" s="7"/>
      <c r="R437" s="17" t="s">
        <v>2669</v>
      </c>
      <c r="S437" s="4">
        <f>COUNT(Y437:BA437)</f>
        <v>0</v>
      </c>
      <c r="T437" s="4">
        <f>SUM(Y437:BA437)</f>
        <v>0</v>
      </c>
      <c r="U437" s="4">
        <f>COUNT(BB437:FL437)</f>
        <v>1</v>
      </c>
      <c r="V437" s="4">
        <f>SUM(BB437:FL437)</f>
        <v>1</v>
      </c>
      <c r="W437" s="18"/>
      <c r="X437" s="18"/>
      <c r="Y437" s="18"/>
      <c r="Z437" s="18"/>
      <c r="AA437" s="18"/>
      <c r="AB437" s="18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>
        <v>1</v>
      </c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</row>
    <row r="438" spans="1:194">
      <c r="A438" s="8" t="s">
        <v>1839</v>
      </c>
      <c r="B438" s="4" t="s">
        <v>225</v>
      </c>
      <c r="C438" s="7">
        <v>1675</v>
      </c>
      <c r="D438" s="5" t="s">
        <v>1840</v>
      </c>
      <c r="E438" s="5" t="s">
        <v>1841</v>
      </c>
      <c r="F438" s="22">
        <v>1</v>
      </c>
      <c r="G438" s="22" t="s">
        <v>229</v>
      </c>
      <c r="H438" s="22">
        <v>1</v>
      </c>
      <c r="I438" s="27" t="s">
        <v>229</v>
      </c>
      <c r="J438" s="11">
        <v>2.77</v>
      </c>
      <c r="K438" s="11">
        <v>1.04</v>
      </c>
      <c r="L438" s="11">
        <v>1.56</v>
      </c>
      <c r="M438" s="7">
        <f>J438-L438-N438</f>
        <v>1.21</v>
      </c>
      <c r="O438" s="7">
        <v>197</v>
      </c>
      <c r="P438" s="4">
        <v>1</v>
      </c>
      <c r="Q438" s="4"/>
      <c r="R438" s="8" t="s">
        <v>1639</v>
      </c>
      <c r="S438" s="4">
        <f>COUNT(Y438:BA438)</f>
        <v>0</v>
      </c>
      <c r="T438" s="4">
        <f>SUM(Y438:BA438)</f>
        <v>0</v>
      </c>
      <c r="U438" s="4">
        <f>COUNT(BB438:FL438)</f>
        <v>0</v>
      </c>
      <c r="V438" s="4">
        <f>SUM(BB438:FL438)</f>
        <v>0</v>
      </c>
      <c r="Y438" s="9"/>
      <c r="AG438" s="9"/>
      <c r="AP438" s="9"/>
      <c r="AU438" s="9"/>
      <c r="AW438" s="9"/>
      <c r="AX438" s="9"/>
      <c r="AY438" s="9"/>
      <c r="AZ438" s="9"/>
      <c r="BA438" s="9"/>
      <c r="BD438" s="9"/>
      <c r="BH438" s="9"/>
      <c r="BL438" s="9"/>
      <c r="BN438" s="9"/>
      <c r="BO438" s="9"/>
      <c r="BQ438" s="9"/>
      <c r="BR438" s="9"/>
      <c r="BT438" s="9"/>
      <c r="BZ438" s="9"/>
      <c r="CB438" s="9"/>
      <c r="CD438" s="9"/>
      <c r="CH438" s="9"/>
      <c r="CJ438" s="9"/>
      <c r="CK438" s="9"/>
      <c r="CU438" s="9"/>
      <c r="CV438" s="9"/>
      <c r="DA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</row>
    <row r="439" spans="1:194">
      <c r="A439" s="8" t="s">
        <v>1839</v>
      </c>
      <c r="B439" s="4" t="s">
        <v>225</v>
      </c>
      <c r="C439" s="7">
        <v>1675</v>
      </c>
      <c r="D439" s="5" t="s">
        <v>2074</v>
      </c>
      <c r="E439" s="5" t="s">
        <v>2075</v>
      </c>
      <c r="F439" s="22">
        <v>1</v>
      </c>
      <c r="G439" s="22" t="s">
        <v>229</v>
      </c>
      <c r="H439" s="22">
        <v>1</v>
      </c>
      <c r="I439" s="27" t="s">
        <v>229</v>
      </c>
      <c r="J439" s="7">
        <v>0.31</v>
      </c>
      <c r="K439" s="7">
        <v>0.12</v>
      </c>
      <c r="L439" s="7">
        <v>0.03</v>
      </c>
      <c r="M439" s="7">
        <f>J439-L439-N439</f>
        <v>0.28000000000000003</v>
      </c>
      <c r="O439" s="7">
        <v>201</v>
      </c>
      <c r="P439" s="4">
        <v>1</v>
      </c>
      <c r="Q439" s="4"/>
      <c r="R439" s="8" t="s">
        <v>1639</v>
      </c>
      <c r="S439" s="4">
        <f>COUNT(Y439:BA439)</f>
        <v>0</v>
      </c>
      <c r="T439" s="4">
        <f>SUM(Y439:BA439)</f>
        <v>0</v>
      </c>
      <c r="U439" s="4">
        <f>COUNT(BB439:FL439)</f>
        <v>2</v>
      </c>
      <c r="V439" s="4">
        <f>SUM(BB439:FL439)</f>
        <v>322</v>
      </c>
      <c r="Y439" s="9"/>
      <c r="AG439" s="9"/>
      <c r="AP439" s="9"/>
      <c r="AU439" s="9"/>
      <c r="AW439" s="9"/>
      <c r="AX439" s="9"/>
      <c r="AY439" s="9"/>
      <c r="AZ439" s="9"/>
      <c r="BA439" s="9"/>
      <c r="BD439" s="9"/>
      <c r="BH439" s="9"/>
      <c r="BL439" s="9"/>
      <c r="BN439" s="9"/>
      <c r="BO439" s="9"/>
      <c r="BQ439" s="10">
        <v>1</v>
      </c>
      <c r="BR439" s="9"/>
      <c r="BT439" s="10">
        <v>321</v>
      </c>
      <c r="BZ439" s="9"/>
      <c r="CB439" s="9"/>
      <c r="CD439" s="9"/>
      <c r="CH439" s="9"/>
      <c r="CJ439" s="9"/>
      <c r="CK439" s="9"/>
      <c r="CU439" s="9"/>
      <c r="CV439" s="9"/>
      <c r="DA439" s="9"/>
      <c r="DF439" s="9"/>
      <c r="DG439" s="9"/>
      <c r="DH439" s="9"/>
      <c r="DI439" s="9"/>
      <c r="DJ439" s="9"/>
      <c r="DK439" s="9"/>
      <c r="DL439" s="9"/>
      <c r="DM439" s="9"/>
      <c r="DN439" s="9"/>
      <c r="DO439" s="9"/>
      <c r="DP439" s="9"/>
      <c r="DQ439" s="9"/>
      <c r="DR439" s="9"/>
    </row>
    <row r="440" spans="1:194">
      <c r="A440" s="8" t="s">
        <v>1839</v>
      </c>
      <c r="B440" s="4" t="s">
        <v>225</v>
      </c>
      <c r="C440" s="7">
        <v>1675</v>
      </c>
      <c r="D440" s="5" t="s">
        <v>2076</v>
      </c>
      <c r="E440" s="5" t="s">
        <v>2077</v>
      </c>
      <c r="F440" s="22">
        <v>1</v>
      </c>
      <c r="G440" s="22" t="s">
        <v>229</v>
      </c>
      <c r="H440" s="22">
        <v>1</v>
      </c>
      <c r="I440" s="27" t="s">
        <v>229</v>
      </c>
      <c r="J440" s="7">
        <v>0.68</v>
      </c>
      <c r="K440" s="7">
        <v>0.16</v>
      </c>
      <c r="L440" s="7">
        <v>0.21</v>
      </c>
      <c r="M440" s="7">
        <f>J440-L440-N440</f>
        <v>0.47000000000000008</v>
      </c>
      <c r="O440" s="7">
        <v>203</v>
      </c>
      <c r="P440" s="4">
        <v>1</v>
      </c>
      <c r="Q440" s="4"/>
      <c r="R440" s="8" t="s">
        <v>1639</v>
      </c>
      <c r="S440" s="4">
        <f>COUNT(Y440:BA440)</f>
        <v>1</v>
      </c>
      <c r="T440" s="4">
        <f>SUM(Y440:BA440)</f>
        <v>1</v>
      </c>
      <c r="U440" s="4">
        <f>COUNT(BB440:FL440)</f>
        <v>1</v>
      </c>
      <c r="V440" s="4">
        <f>SUM(BB440:FL440)</f>
        <v>395</v>
      </c>
      <c r="Y440" s="10">
        <v>1</v>
      </c>
      <c r="AG440" s="9"/>
      <c r="AP440" s="9"/>
      <c r="AU440" s="9"/>
      <c r="AW440" s="9"/>
      <c r="AX440" s="9"/>
      <c r="AY440" s="9"/>
      <c r="AZ440" s="9"/>
      <c r="BA440" s="9"/>
      <c r="BD440" s="9"/>
      <c r="BH440" s="9"/>
      <c r="BL440" s="9"/>
      <c r="BN440" s="9"/>
      <c r="BO440" s="9"/>
      <c r="BQ440" s="9"/>
      <c r="BR440" s="9"/>
      <c r="BT440" s="10">
        <v>395</v>
      </c>
      <c r="BZ440" s="9"/>
      <c r="CB440" s="9"/>
      <c r="CD440" s="9"/>
      <c r="CH440" s="9"/>
      <c r="CJ440" s="9"/>
      <c r="CK440" s="9"/>
      <c r="CU440" s="9"/>
      <c r="CV440" s="9"/>
      <c r="DA440" s="9"/>
      <c r="DF440" s="9"/>
      <c r="DG440" s="9"/>
      <c r="DH440" s="9"/>
      <c r="DI440" s="9"/>
      <c r="DJ440" s="9"/>
      <c r="DK440" s="9"/>
      <c r="DL440" s="9"/>
      <c r="DM440" s="9"/>
      <c r="DN440" s="9"/>
      <c r="DO440" s="9"/>
      <c r="DP440" s="9"/>
      <c r="DQ440" s="9"/>
      <c r="DR440" s="9"/>
    </row>
    <row r="441" spans="1:194">
      <c r="A441" s="4" t="s">
        <v>1035</v>
      </c>
      <c r="B441" s="4" t="s">
        <v>997</v>
      </c>
      <c r="C441" s="7">
        <v>895</v>
      </c>
      <c r="D441" s="5" t="s">
        <v>1036</v>
      </c>
      <c r="E441" s="5" t="s">
        <v>1037</v>
      </c>
      <c r="F441" s="27">
        <v>5</v>
      </c>
      <c r="G441" s="27" t="s">
        <v>228</v>
      </c>
      <c r="H441" s="27">
        <v>5</v>
      </c>
      <c r="I441" s="27" t="s">
        <v>228</v>
      </c>
      <c r="J441" s="7">
        <v>0.64</v>
      </c>
      <c r="K441" s="7">
        <v>0.36</v>
      </c>
      <c r="L441" s="7">
        <v>0.12</v>
      </c>
      <c r="M441" s="7">
        <f>J441-L441-N441</f>
        <v>0.52</v>
      </c>
      <c r="O441" s="7">
        <v>168</v>
      </c>
      <c r="P441" s="4">
        <v>1</v>
      </c>
      <c r="Q441" s="4"/>
      <c r="R441" s="4" t="s">
        <v>1000</v>
      </c>
      <c r="S441" s="4">
        <f>COUNT(Y441:BA441)</f>
        <v>0</v>
      </c>
      <c r="T441" s="4">
        <f>SUM(Y441:BA441)</f>
        <v>0</v>
      </c>
      <c r="U441" s="4">
        <f>COUNT(BB441:FL441)</f>
        <v>0</v>
      </c>
      <c r="V441" s="4">
        <f>SUM(BB441:FL441)</f>
        <v>0</v>
      </c>
      <c r="AW441" s="4"/>
    </row>
    <row r="442" spans="1:194">
      <c r="A442" s="9" t="s">
        <v>2500</v>
      </c>
      <c r="B442" s="4" t="s">
        <v>1469</v>
      </c>
      <c r="C442" s="7">
        <v>1906</v>
      </c>
      <c r="D442" s="4" t="s">
        <v>2501</v>
      </c>
      <c r="E442" s="4" t="s">
        <v>2502</v>
      </c>
      <c r="F442" s="7">
        <v>2</v>
      </c>
      <c r="G442" s="7" t="s">
        <v>379</v>
      </c>
      <c r="H442" s="22">
        <v>1</v>
      </c>
      <c r="I442" s="7" t="s">
        <v>229</v>
      </c>
      <c r="J442" s="7">
        <v>4.32</v>
      </c>
      <c r="K442" s="7">
        <v>1.1200000000000001</v>
      </c>
      <c r="L442" s="7">
        <v>0.24</v>
      </c>
      <c r="M442" s="7">
        <v>2.79</v>
      </c>
      <c r="O442" s="7">
        <v>145</v>
      </c>
      <c r="P442" s="5">
        <v>1</v>
      </c>
      <c r="Q442" s="5"/>
      <c r="R442" s="4" t="s">
        <v>572</v>
      </c>
      <c r="S442" s="4">
        <f>COUNT(Y442:BA442)</f>
        <v>0</v>
      </c>
      <c r="T442" s="4">
        <f>SUM(Y442:BA442)</f>
        <v>0</v>
      </c>
      <c r="U442" s="4">
        <f>COUNT(BB442:FL442)</f>
        <v>0</v>
      </c>
      <c r="V442" s="4">
        <f>SUM(BB442:FL442)</f>
        <v>0</v>
      </c>
    </row>
    <row r="443" spans="1:194">
      <c r="A443" s="4" t="s">
        <v>733</v>
      </c>
      <c r="B443" s="4" t="s">
        <v>699</v>
      </c>
      <c r="C443" s="7">
        <v>1038</v>
      </c>
      <c r="D443" s="5" t="s">
        <v>734</v>
      </c>
      <c r="E443" s="5" t="s">
        <v>735</v>
      </c>
      <c r="F443" s="27">
        <v>1</v>
      </c>
      <c r="G443" s="22" t="s">
        <v>229</v>
      </c>
      <c r="H443" s="27">
        <v>1</v>
      </c>
      <c r="I443" s="27" t="s">
        <v>229</v>
      </c>
      <c r="J443" s="7">
        <v>2.27</v>
      </c>
      <c r="K443" s="7">
        <v>0.89</v>
      </c>
      <c r="L443" s="7">
        <v>0.74</v>
      </c>
      <c r="M443" s="7">
        <f>J443-L443-N443</f>
        <v>1.49</v>
      </c>
      <c r="N443" s="4">
        <v>0.04</v>
      </c>
      <c r="O443" s="7">
        <v>168</v>
      </c>
      <c r="P443" s="4">
        <v>1</v>
      </c>
      <c r="Q443" s="4"/>
      <c r="R443" s="4" t="s">
        <v>702</v>
      </c>
      <c r="S443" s="4">
        <f>COUNT(Y443:BA443)</f>
        <v>0</v>
      </c>
      <c r="T443" s="4">
        <f>SUM(Y443:BA443)</f>
        <v>0</v>
      </c>
      <c r="U443" s="4">
        <f>COUNT(BB443:FL443)</f>
        <v>3</v>
      </c>
      <c r="V443" s="4">
        <f>SUM(BB443:FL443)</f>
        <v>321</v>
      </c>
      <c r="AW443" s="4"/>
      <c r="BH443" s="4">
        <v>300</v>
      </c>
      <c r="BT443" s="4">
        <v>8</v>
      </c>
      <c r="CB443" s="4">
        <v>13</v>
      </c>
    </row>
    <row r="444" spans="1:194">
      <c r="A444" s="4" t="s">
        <v>1564</v>
      </c>
      <c r="B444" s="4" t="s">
        <v>225</v>
      </c>
      <c r="C444" s="7">
        <v>173</v>
      </c>
      <c r="D444" s="6" t="s">
        <v>1565</v>
      </c>
      <c r="E444" s="6" t="s">
        <v>1566</v>
      </c>
      <c r="F444" s="22">
        <v>1</v>
      </c>
      <c r="G444" s="22" t="s">
        <v>229</v>
      </c>
      <c r="H444" s="22">
        <v>1</v>
      </c>
      <c r="I444" s="22" t="s">
        <v>229</v>
      </c>
      <c r="J444" s="7">
        <v>0.83</v>
      </c>
      <c r="K444" s="7">
        <v>0.27</v>
      </c>
      <c r="L444" s="7">
        <v>0.03</v>
      </c>
      <c r="M444" s="7">
        <v>0.44</v>
      </c>
      <c r="O444" s="7">
        <v>101</v>
      </c>
      <c r="P444" s="4">
        <v>1</v>
      </c>
      <c r="Q444" s="4"/>
      <c r="R444" s="4" t="s">
        <v>1563</v>
      </c>
      <c r="S444" s="4">
        <f>COUNT(Y444:BA444)</f>
        <v>0</v>
      </c>
      <c r="T444" s="4">
        <f>SUM(Y444:BA444)</f>
        <v>0</v>
      </c>
      <c r="U444" s="4">
        <f>COUNT(BB444:FL444)</f>
        <v>1</v>
      </c>
      <c r="V444" s="4">
        <f>SUM(BB444:FL444)</f>
        <v>1</v>
      </c>
      <c r="CD444" s="4">
        <v>1</v>
      </c>
    </row>
    <row r="445" spans="1:194">
      <c r="A445" s="8" t="s">
        <v>1842</v>
      </c>
      <c r="B445" s="4" t="s">
        <v>225</v>
      </c>
      <c r="C445" s="7">
        <v>2072</v>
      </c>
      <c r="D445" s="5" t="s">
        <v>1843</v>
      </c>
      <c r="E445" s="5" t="s">
        <v>1844</v>
      </c>
      <c r="F445" s="22">
        <v>1</v>
      </c>
      <c r="G445" s="22" t="s">
        <v>229</v>
      </c>
      <c r="H445" s="22">
        <v>1</v>
      </c>
      <c r="I445" s="27" t="s">
        <v>229</v>
      </c>
      <c r="J445" s="11">
        <v>1.51</v>
      </c>
      <c r="K445" s="11">
        <v>0.57999999999999996</v>
      </c>
      <c r="L445" s="11">
        <v>0.08</v>
      </c>
      <c r="M445" s="7">
        <f>J445-L445-N445</f>
        <v>1.43</v>
      </c>
      <c r="O445" s="7">
        <v>106</v>
      </c>
      <c r="P445" s="4">
        <v>1</v>
      </c>
      <c r="Q445" s="4"/>
      <c r="R445" s="8" t="s">
        <v>1845</v>
      </c>
      <c r="S445" s="4">
        <f>COUNT(Y445:BA445)</f>
        <v>0</v>
      </c>
      <c r="T445" s="4">
        <f>SUM(Y445:BA445)</f>
        <v>0</v>
      </c>
      <c r="U445" s="4">
        <f>COUNT(BB445:FL445)</f>
        <v>1</v>
      </c>
      <c r="V445" s="4">
        <f>SUM(BB445:FL445)</f>
        <v>2</v>
      </c>
      <c r="Y445" s="9"/>
      <c r="AG445" s="9"/>
      <c r="AP445" s="9"/>
      <c r="AU445" s="9"/>
      <c r="AW445" s="9"/>
      <c r="AX445" s="9"/>
      <c r="AY445" s="9"/>
      <c r="AZ445" s="9"/>
      <c r="BA445" s="9"/>
      <c r="BD445" s="9"/>
      <c r="BH445" s="9"/>
      <c r="BL445" s="9"/>
      <c r="BN445" s="9"/>
      <c r="BO445" s="9"/>
      <c r="BQ445" s="9"/>
      <c r="BR445" s="9"/>
      <c r="BT445" s="10">
        <v>2</v>
      </c>
      <c r="BZ445" s="9"/>
      <c r="CB445" s="9"/>
      <c r="CD445" s="9"/>
      <c r="CH445" s="9"/>
      <c r="CJ445" s="9"/>
      <c r="CK445" s="9"/>
      <c r="CU445" s="9"/>
      <c r="CV445" s="9"/>
      <c r="DA445" s="9"/>
      <c r="DF445" s="9"/>
      <c r="DG445" s="9"/>
      <c r="DH445" s="9"/>
      <c r="DI445" s="9"/>
      <c r="DJ445" s="9"/>
      <c r="DK445" s="9"/>
      <c r="DL445" s="9"/>
      <c r="DM445" s="9"/>
      <c r="DN445" s="9"/>
      <c r="DO445" s="9"/>
      <c r="DP445" s="9"/>
      <c r="DQ445" s="9"/>
      <c r="DR445" s="9"/>
    </row>
    <row r="446" spans="1:194">
      <c r="A446" s="4" t="s">
        <v>1541</v>
      </c>
      <c r="B446" s="4" t="s">
        <v>763</v>
      </c>
      <c r="C446" s="7">
        <v>11384</v>
      </c>
      <c r="D446" s="5" t="s">
        <v>1542</v>
      </c>
      <c r="E446" s="5" t="s">
        <v>1543</v>
      </c>
      <c r="F446" s="22">
        <v>1</v>
      </c>
      <c r="G446" s="22" t="s">
        <v>229</v>
      </c>
      <c r="H446" s="22">
        <v>1</v>
      </c>
      <c r="I446" s="22" t="s">
        <v>229</v>
      </c>
      <c r="J446" s="7">
        <v>9.09</v>
      </c>
      <c r="K446" s="7">
        <v>6.21</v>
      </c>
      <c r="L446" s="7">
        <v>4.25</v>
      </c>
      <c r="M446" s="7">
        <v>0.8</v>
      </c>
      <c r="O446" s="7">
        <v>86</v>
      </c>
      <c r="P446" s="4">
        <v>1</v>
      </c>
      <c r="Q446" s="4"/>
      <c r="R446" s="4" t="s">
        <v>1536</v>
      </c>
      <c r="S446" s="4">
        <f>COUNT(Y446:BA446)</f>
        <v>0</v>
      </c>
      <c r="T446" s="4">
        <f>SUM(Y446:BA446)</f>
        <v>0</v>
      </c>
      <c r="U446" s="4">
        <f>COUNT(BB446:FL446)</f>
        <v>2</v>
      </c>
      <c r="V446" s="4">
        <f>SUM(BB446:FL446)</f>
        <v>201</v>
      </c>
      <c r="CD446" s="4">
        <v>1</v>
      </c>
      <c r="CE446" s="4">
        <v>200</v>
      </c>
      <c r="FQ446" s="4">
        <v>1</v>
      </c>
    </row>
    <row r="447" spans="1:194">
      <c r="A447" s="4" t="s">
        <v>1541</v>
      </c>
      <c r="B447" s="4" t="s">
        <v>763</v>
      </c>
      <c r="C447" s="7">
        <v>11384</v>
      </c>
      <c r="D447" s="5" t="s">
        <v>1544</v>
      </c>
      <c r="E447" s="5" t="s">
        <v>1545</v>
      </c>
      <c r="F447" s="22">
        <v>1</v>
      </c>
      <c r="G447" s="22" t="s">
        <v>229</v>
      </c>
      <c r="H447" s="22">
        <v>1</v>
      </c>
      <c r="I447" s="22" t="s">
        <v>229</v>
      </c>
      <c r="J447" s="7">
        <v>6.64</v>
      </c>
      <c r="K447" s="7">
        <v>3.72</v>
      </c>
      <c r="L447" s="7">
        <v>3.62</v>
      </c>
      <c r="M447" s="7">
        <f>J447-L447-N447</f>
        <v>3.0199999999999996</v>
      </c>
      <c r="O447" s="7">
        <v>84</v>
      </c>
      <c r="P447" s="4">
        <v>1</v>
      </c>
      <c r="Q447" s="4"/>
      <c r="R447" s="4" t="s">
        <v>1536</v>
      </c>
      <c r="S447" s="4">
        <f>COUNT(Y447:BA447)</f>
        <v>0</v>
      </c>
      <c r="T447" s="4">
        <f>SUM(Y447:BA447)</f>
        <v>0</v>
      </c>
      <c r="U447" s="4">
        <f>COUNT(BB447:FL447)</f>
        <v>3</v>
      </c>
      <c r="V447" s="4">
        <f>SUM(BB447:FL447)</f>
        <v>191</v>
      </c>
      <c r="CD447" s="4">
        <v>1</v>
      </c>
      <c r="CE447" s="4">
        <v>10</v>
      </c>
      <c r="CG447" s="4">
        <v>180</v>
      </c>
    </row>
    <row r="448" spans="1:194">
      <c r="A448" s="4" t="s">
        <v>1541</v>
      </c>
      <c r="B448" s="4" t="s">
        <v>763</v>
      </c>
      <c r="C448" s="7">
        <v>11384</v>
      </c>
      <c r="D448" s="5" t="s">
        <v>1546</v>
      </c>
      <c r="E448" s="5" t="s">
        <v>1547</v>
      </c>
      <c r="F448" s="22">
        <v>1</v>
      </c>
      <c r="G448" s="22" t="s">
        <v>229</v>
      </c>
      <c r="H448" s="22">
        <v>1</v>
      </c>
      <c r="I448" s="22" t="s">
        <v>229</v>
      </c>
      <c r="J448" s="7">
        <v>6.3</v>
      </c>
      <c r="K448" s="7">
        <v>2.65</v>
      </c>
      <c r="L448" s="7">
        <v>2.34</v>
      </c>
      <c r="M448" s="7">
        <f>J448-L448-N448</f>
        <v>3.96</v>
      </c>
      <c r="O448" s="7">
        <v>82</v>
      </c>
      <c r="P448" s="4">
        <v>1</v>
      </c>
      <c r="Q448" s="4"/>
      <c r="R448" s="4" t="s">
        <v>1536</v>
      </c>
      <c r="S448" s="4">
        <f>COUNT(Y448:BA448)</f>
        <v>0</v>
      </c>
      <c r="T448" s="4">
        <f>SUM(Y448:BA448)</f>
        <v>0</v>
      </c>
      <c r="U448" s="4">
        <f>COUNT(BB448:FL448)</f>
        <v>2</v>
      </c>
      <c r="V448" s="4">
        <f>SUM(BB448:FL448)</f>
        <v>51</v>
      </c>
      <c r="CD448" s="4">
        <v>1</v>
      </c>
      <c r="CV448" s="4">
        <v>50</v>
      </c>
    </row>
    <row r="449" spans="1:173">
      <c r="A449" s="15" t="s">
        <v>2632</v>
      </c>
      <c r="B449" s="4" t="s">
        <v>1469</v>
      </c>
      <c r="C449" s="7">
        <v>16628</v>
      </c>
      <c r="D449" s="4" t="s">
        <v>2633</v>
      </c>
      <c r="E449" s="4" t="s">
        <v>2634</v>
      </c>
      <c r="F449" s="27">
        <v>6</v>
      </c>
      <c r="G449" s="7" t="s">
        <v>437</v>
      </c>
      <c r="H449" s="22">
        <v>1</v>
      </c>
      <c r="I449" s="7" t="s">
        <v>229</v>
      </c>
      <c r="J449" s="7">
        <v>5.4</v>
      </c>
      <c r="K449" s="7">
        <v>3.68</v>
      </c>
      <c r="L449" s="7">
        <v>1.44</v>
      </c>
      <c r="M449" s="7">
        <v>0.99</v>
      </c>
      <c r="O449" s="22">
        <v>108</v>
      </c>
      <c r="P449" s="5">
        <v>1</v>
      </c>
      <c r="Q449" s="5"/>
      <c r="R449" s="4" t="s">
        <v>572</v>
      </c>
      <c r="S449" s="4">
        <f>COUNT(Y449:BA449)</f>
        <v>0</v>
      </c>
      <c r="T449" s="4">
        <f>SUM(Y449:BA449)</f>
        <v>0</v>
      </c>
      <c r="U449" s="4">
        <f>COUNT(BB449:FL449)</f>
        <v>2</v>
      </c>
      <c r="V449" s="4">
        <f>SUM(BB449:FL449)</f>
        <v>1501</v>
      </c>
      <c r="BO449" s="4">
        <v>1500</v>
      </c>
      <c r="CD449" s="4">
        <v>1</v>
      </c>
      <c r="FQ449" s="4">
        <v>1</v>
      </c>
    </row>
    <row r="450" spans="1:173">
      <c r="A450" s="4" t="s">
        <v>654</v>
      </c>
      <c r="B450" s="4" t="s">
        <v>636</v>
      </c>
      <c r="C450" s="7">
        <v>5485</v>
      </c>
      <c r="D450" s="5" t="s">
        <v>655</v>
      </c>
      <c r="E450" s="5" t="s">
        <v>656</v>
      </c>
      <c r="F450" s="27">
        <v>7</v>
      </c>
      <c r="G450" s="22" t="s">
        <v>450</v>
      </c>
      <c r="H450" s="27">
        <v>7</v>
      </c>
      <c r="I450" s="27" t="s">
        <v>450</v>
      </c>
      <c r="J450" s="7">
        <v>3.01</v>
      </c>
      <c r="K450" s="7">
        <v>2.7</v>
      </c>
      <c r="L450" s="7">
        <v>0.23</v>
      </c>
      <c r="M450" s="7">
        <f>J450-L450-N450</f>
        <v>2.78</v>
      </c>
      <c r="O450" s="7">
        <v>89</v>
      </c>
      <c r="P450" s="4">
        <v>1</v>
      </c>
      <c r="Q450" s="5"/>
      <c r="R450" s="4" t="s">
        <v>572</v>
      </c>
      <c r="S450" s="4">
        <f>COUNT(Y450:BA450)</f>
        <v>0</v>
      </c>
      <c r="T450" s="4">
        <f>SUM(Y450:BA450)</f>
        <v>0</v>
      </c>
      <c r="U450" s="4">
        <f>COUNT(BB450:FL450)</f>
        <v>1</v>
      </c>
      <c r="V450" s="4">
        <f>SUM(BB450:FL450)</f>
        <v>1</v>
      </c>
      <c r="CD450" s="4">
        <v>1</v>
      </c>
    </row>
    <row r="451" spans="1:173">
      <c r="A451" s="4" t="s">
        <v>654</v>
      </c>
      <c r="B451" s="4" t="s">
        <v>636</v>
      </c>
      <c r="C451" s="7">
        <v>5485</v>
      </c>
      <c r="D451" s="5" t="s">
        <v>657</v>
      </c>
      <c r="E451" s="5" t="s">
        <v>658</v>
      </c>
      <c r="F451" s="27">
        <v>1</v>
      </c>
      <c r="G451" s="22" t="s">
        <v>229</v>
      </c>
      <c r="H451" s="27">
        <v>1</v>
      </c>
      <c r="I451" s="27" t="s">
        <v>229</v>
      </c>
      <c r="J451" s="7">
        <v>8.59</v>
      </c>
      <c r="K451" s="7">
        <v>5.15</v>
      </c>
      <c r="L451" s="7">
        <v>0.35</v>
      </c>
      <c r="M451" s="7">
        <f>J451-L451-N451</f>
        <v>8.24</v>
      </c>
      <c r="O451" s="7">
        <v>98</v>
      </c>
      <c r="P451" s="4">
        <v>1</v>
      </c>
      <c r="Q451" s="5"/>
      <c r="R451" s="4" t="s">
        <v>572</v>
      </c>
      <c r="S451" s="4">
        <f>COUNT(Y451:BA451)</f>
        <v>0</v>
      </c>
      <c r="T451" s="4">
        <f>SUM(Y451:BA451)</f>
        <v>0</v>
      </c>
      <c r="U451" s="4">
        <f>COUNT(BB451:FL451)</f>
        <v>0</v>
      </c>
      <c r="V451" s="4">
        <f>SUM(BB451:FL451)</f>
        <v>0</v>
      </c>
    </row>
    <row r="452" spans="1:173">
      <c r="A452" s="8" t="s">
        <v>1846</v>
      </c>
      <c r="B452" s="4" t="s">
        <v>699</v>
      </c>
      <c r="C452" s="7">
        <v>2003</v>
      </c>
      <c r="D452" s="5" t="s">
        <v>1847</v>
      </c>
      <c r="E452" s="5" t="s">
        <v>1848</v>
      </c>
      <c r="F452" s="22">
        <v>1</v>
      </c>
      <c r="G452" s="22" t="s">
        <v>229</v>
      </c>
      <c r="H452" s="22">
        <v>1</v>
      </c>
      <c r="I452" s="27" t="s">
        <v>229</v>
      </c>
      <c r="J452" s="11">
        <v>2.27</v>
      </c>
      <c r="K452" s="11">
        <v>1.19</v>
      </c>
      <c r="L452" s="11">
        <v>7.0000000000000007E-2</v>
      </c>
      <c r="M452" s="7">
        <f>J452-L452-N452</f>
        <v>2.2000000000000002</v>
      </c>
      <c r="O452" s="7">
        <v>114</v>
      </c>
      <c r="P452" s="4">
        <v>1</v>
      </c>
      <c r="Q452" s="4"/>
      <c r="R452" s="8" t="s">
        <v>1603</v>
      </c>
      <c r="S452" s="4">
        <f>COUNT(Y452:BA452)</f>
        <v>0</v>
      </c>
      <c r="T452" s="4">
        <f>SUM(Y452:BA452)</f>
        <v>0</v>
      </c>
      <c r="U452" s="4">
        <f>COUNT(BB452:FL452)</f>
        <v>5</v>
      </c>
      <c r="V452" s="4">
        <f>SUM(BB452:FL452)</f>
        <v>2292</v>
      </c>
      <c r="Y452" s="9"/>
      <c r="AG452" s="9"/>
      <c r="AP452" s="9"/>
      <c r="AU452" s="9"/>
      <c r="AW452" s="9"/>
      <c r="AX452" s="9"/>
      <c r="AY452" s="9"/>
      <c r="AZ452" s="9"/>
      <c r="BA452" s="9"/>
      <c r="BD452" s="9"/>
      <c r="BH452" s="10">
        <v>1</v>
      </c>
      <c r="BL452" s="9"/>
      <c r="BN452" s="9"/>
      <c r="BO452" s="9"/>
      <c r="BQ452" s="9"/>
      <c r="BR452" s="9"/>
      <c r="BT452" s="10">
        <v>2078</v>
      </c>
      <c r="BZ452" s="9"/>
      <c r="CB452" s="10">
        <v>2</v>
      </c>
      <c r="CD452" s="9"/>
      <c r="CH452" s="9"/>
      <c r="CJ452" s="10">
        <v>11</v>
      </c>
      <c r="CK452" s="9"/>
      <c r="CU452" s="9"/>
      <c r="CV452" s="10">
        <v>200</v>
      </c>
      <c r="DA452" s="9"/>
      <c r="DF452" s="9"/>
      <c r="DG452" s="9"/>
      <c r="DH452" s="9"/>
      <c r="DI452" s="9"/>
      <c r="DJ452" s="9"/>
      <c r="DK452" s="9"/>
      <c r="DL452" s="9"/>
      <c r="DM452" s="9"/>
      <c r="DN452" s="9"/>
      <c r="DO452" s="9"/>
      <c r="DP452" s="9"/>
      <c r="DQ452" s="9"/>
      <c r="DR452" s="9"/>
    </row>
    <row r="453" spans="1:173" ht="12.95" customHeight="1">
      <c r="A453" s="8" t="s">
        <v>1849</v>
      </c>
      <c r="B453" s="4" t="s">
        <v>225</v>
      </c>
      <c r="C453" s="7">
        <v>601</v>
      </c>
      <c r="D453" s="5" t="s">
        <v>1850</v>
      </c>
      <c r="E453" s="5" t="s">
        <v>1851</v>
      </c>
      <c r="F453" s="22">
        <v>1</v>
      </c>
      <c r="G453" s="22" t="s">
        <v>229</v>
      </c>
      <c r="H453" s="22">
        <v>1</v>
      </c>
      <c r="I453" s="27" t="s">
        <v>229</v>
      </c>
      <c r="J453" s="7" t="s">
        <v>360</v>
      </c>
      <c r="K453" s="7" t="s">
        <v>360</v>
      </c>
      <c r="L453" s="7" t="s">
        <v>360</v>
      </c>
      <c r="M453" s="7" t="s">
        <v>360</v>
      </c>
      <c r="O453" s="7">
        <v>179</v>
      </c>
      <c r="P453" s="4">
        <v>1</v>
      </c>
      <c r="Q453" s="4"/>
      <c r="R453" s="8" t="s">
        <v>433</v>
      </c>
      <c r="S453" s="4">
        <f>COUNT(Y453:BA453)</f>
        <v>0</v>
      </c>
      <c r="T453" s="4">
        <f>SUM(Y453:BA453)</f>
        <v>0</v>
      </c>
      <c r="U453" s="4">
        <f>COUNT(BB453:FL453)</f>
        <v>1</v>
      </c>
      <c r="V453" s="4">
        <f>SUM(BB453:FL453)</f>
        <v>1</v>
      </c>
      <c r="Y453" s="9"/>
      <c r="AG453" s="9"/>
      <c r="AP453" s="9"/>
      <c r="AU453" s="9"/>
      <c r="AW453" s="9"/>
      <c r="AX453" s="9"/>
      <c r="AY453" s="9"/>
      <c r="AZ453" s="9"/>
      <c r="BA453" s="9"/>
      <c r="BD453" s="9"/>
      <c r="BH453" s="9"/>
      <c r="BL453" s="9"/>
      <c r="BN453" s="9"/>
      <c r="BO453" s="9"/>
      <c r="BQ453" s="9"/>
      <c r="BR453" s="9"/>
      <c r="BT453" s="9"/>
      <c r="BZ453" s="9"/>
      <c r="CB453" s="9"/>
      <c r="CD453" s="10">
        <v>1</v>
      </c>
      <c r="CH453" s="9"/>
      <c r="CJ453" s="9"/>
      <c r="CK453" s="9"/>
      <c r="CU453" s="9"/>
      <c r="CV453" s="9"/>
      <c r="DA453" s="9"/>
      <c r="DF453" s="9"/>
      <c r="DG453" s="9"/>
      <c r="DH453" s="9"/>
      <c r="DI453" s="9"/>
      <c r="DJ453" s="9"/>
      <c r="DK453" s="9"/>
      <c r="DL453" s="9"/>
      <c r="DM453" s="9"/>
      <c r="DN453" s="9"/>
      <c r="DO453" s="9"/>
      <c r="DP453" s="9"/>
      <c r="DQ453" s="9"/>
      <c r="DR453" s="9"/>
    </row>
    <row r="454" spans="1:173" ht="12.95" customHeight="1">
      <c r="A454" s="8" t="s">
        <v>1137</v>
      </c>
      <c r="B454" s="4" t="s">
        <v>1117</v>
      </c>
      <c r="C454" s="7">
        <v>506</v>
      </c>
      <c r="D454" s="5" t="s">
        <v>1138</v>
      </c>
      <c r="E454" s="5" t="s">
        <v>1139</v>
      </c>
      <c r="F454" s="27">
        <v>5</v>
      </c>
      <c r="G454" s="27" t="s">
        <v>228</v>
      </c>
      <c r="H454" s="27">
        <v>1</v>
      </c>
      <c r="I454" s="27" t="s">
        <v>229</v>
      </c>
      <c r="J454" s="11">
        <v>1.25</v>
      </c>
      <c r="K454" s="11">
        <v>0.7</v>
      </c>
      <c r="L454" s="11">
        <v>0.03</v>
      </c>
      <c r="M454" s="7">
        <f>J454-L454-N454</f>
        <v>1.22</v>
      </c>
      <c r="O454" s="7">
        <v>280</v>
      </c>
      <c r="P454" s="4">
        <v>1</v>
      </c>
      <c r="Q454" s="5"/>
      <c r="R454" s="4" t="s">
        <v>1010</v>
      </c>
      <c r="S454" s="4">
        <f>COUNT(Y454:BA454)</f>
        <v>1</v>
      </c>
      <c r="T454" s="4">
        <f>SUM(Y454:BA454)</f>
        <v>3</v>
      </c>
      <c r="U454" s="4">
        <f>COUNT(BB454:FL454)</f>
        <v>0</v>
      </c>
      <c r="V454" s="4">
        <f>SUM(BB454:FL454)</f>
        <v>0</v>
      </c>
      <c r="Y454" s="4">
        <v>3</v>
      </c>
    </row>
    <row r="455" spans="1:173" ht="12.95" customHeight="1">
      <c r="A455" s="9" t="s">
        <v>2597</v>
      </c>
      <c r="B455" s="4" t="s">
        <v>569</v>
      </c>
      <c r="C455" s="7">
        <v>5057</v>
      </c>
      <c r="D455" s="4" t="s">
        <v>2598</v>
      </c>
      <c r="E455" s="4" t="s">
        <v>2599</v>
      </c>
      <c r="F455" s="7">
        <v>5</v>
      </c>
      <c r="G455" s="7" t="s">
        <v>228</v>
      </c>
      <c r="H455" s="7">
        <v>5</v>
      </c>
      <c r="I455" s="7" t="s">
        <v>228</v>
      </c>
      <c r="J455" s="7">
        <v>8.24</v>
      </c>
      <c r="K455" s="7">
        <v>3.93</v>
      </c>
      <c r="L455" s="7">
        <v>3</v>
      </c>
      <c r="M455" s="7">
        <v>1.31</v>
      </c>
      <c r="O455" s="7">
        <v>74</v>
      </c>
      <c r="P455" s="5">
        <v>1</v>
      </c>
      <c r="Q455" s="5"/>
      <c r="R455" s="4" t="s">
        <v>572</v>
      </c>
      <c r="S455" s="4">
        <f>COUNT(Y455:BA455)</f>
        <v>0</v>
      </c>
      <c r="T455" s="4">
        <f>SUM(Y455:BA455)</f>
        <v>0</v>
      </c>
      <c r="U455" s="4">
        <f>COUNT(BB455:FL455)</f>
        <v>0</v>
      </c>
      <c r="V455" s="4">
        <f>SUM(BB455:FL455)</f>
        <v>0</v>
      </c>
    </row>
    <row r="456" spans="1:173" ht="12.95" customHeight="1">
      <c r="A456" s="4" t="s">
        <v>900</v>
      </c>
      <c r="B456" s="4" t="s">
        <v>809</v>
      </c>
      <c r="C456" s="7">
        <v>156</v>
      </c>
      <c r="D456" s="5" t="s">
        <v>901</v>
      </c>
      <c r="E456" s="5" t="s">
        <v>902</v>
      </c>
      <c r="F456" s="27">
        <v>1</v>
      </c>
      <c r="G456" s="22" t="s">
        <v>229</v>
      </c>
      <c r="H456" s="27">
        <v>1</v>
      </c>
      <c r="I456" s="27" t="s">
        <v>229</v>
      </c>
      <c r="J456" s="7" t="s">
        <v>360</v>
      </c>
      <c r="K456" s="7" t="s">
        <v>360</v>
      </c>
      <c r="L456" s="7" t="s">
        <v>360</v>
      </c>
      <c r="M456" s="7" t="s">
        <v>360</v>
      </c>
      <c r="O456" s="7">
        <v>200</v>
      </c>
      <c r="P456" s="4">
        <v>1</v>
      </c>
      <c r="Q456" s="4"/>
      <c r="R456" s="4" t="s">
        <v>572</v>
      </c>
      <c r="S456" s="4">
        <f>COUNT(Y456:BA456)</f>
        <v>0</v>
      </c>
      <c r="T456" s="4">
        <f>SUM(Y456:BA456)</f>
        <v>0</v>
      </c>
      <c r="U456" s="4">
        <f>COUNT(BB456:FL456)</f>
        <v>1</v>
      </c>
      <c r="V456" s="4">
        <f>SUM(BB456:FL456)</f>
        <v>50</v>
      </c>
      <c r="AW456" s="4"/>
      <c r="CV456" s="4">
        <v>50</v>
      </c>
    </row>
    <row r="457" spans="1:173" ht="12.95" customHeight="1">
      <c r="A457" s="4" t="s">
        <v>1318</v>
      </c>
      <c r="B457" s="4" t="s">
        <v>1206</v>
      </c>
      <c r="C457" s="7">
        <v>43</v>
      </c>
      <c r="D457" s="5" t="s">
        <v>1319</v>
      </c>
      <c r="E457" s="5" t="s">
        <v>1320</v>
      </c>
      <c r="F457" s="22">
        <v>1</v>
      </c>
      <c r="G457" s="22" t="s">
        <v>229</v>
      </c>
      <c r="H457" s="22">
        <v>1</v>
      </c>
      <c r="I457" s="22" t="s">
        <v>229</v>
      </c>
      <c r="J457" s="11">
        <v>0.56000000000000005</v>
      </c>
      <c r="K457" s="11">
        <v>0.25</v>
      </c>
      <c r="L457" s="7">
        <v>0.03</v>
      </c>
      <c r="M457" s="7">
        <f>J457-L457-N457</f>
        <v>0.52</v>
      </c>
      <c r="N457" s="4">
        <v>0.01</v>
      </c>
      <c r="O457" s="7">
        <v>225</v>
      </c>
      <c r="P457" s="4">
        <v>1</v>
      </c>
      <c r="Q457" s="5"/>
      <c r="R457" s="4" t="s">
        <v>1010</v>
      </c>
      <c r="S457" s="4">
        <f>COUNT(Y457:BA457)</f>
        <v>2</v>
      </c>
      <c r="T457" s="4">
        <f>SUM(Y457:BA457)</f>
        <v>287</v>
      </c>
      <c r="U457" s="4">
        <f>COUNT(BB457:FL457)</f>
        <v>1</v>
      </c>
      <c r="V457" s="4">
        <f>SUM(BB457:FL457)</f>
        <v>12</v>
      </c>
      <c r="Y457" s="4">
        <v>202</v>
      </c>
      <c r="AL457" s="4">
        <v>85</v>
      </c>
      <c r="CQ457" s="4">
        <v>12</v>
      </c>
    </row>
    <row r="458" spans="1:173" ht="12.95" customHeight="1">
      <c r="A458" s="4" t="s">
        <v>1092</v>
      </c>
      <c r="B458" s="4" t="s">
        <v>1093</v>
      </c>
      <c r="C458" s="7">
        <v>1375</v>
      </c>
      <c r="D458" s="5" t="s">
        <v>1094</v>
      </c>
      <c r="E458" s="5" t="s">
        <v>1095</v>
      </c>
      <c r="F458" s="27">
        <v>5</v>
      </c>
      <c r="G458" s="27" t="s">
        <v>228</v>
      </c>
      <c r="H458" s="27">
        <v>1</v>
      </c>
      <c r="I458" s="27" t="s">
        <v>229</v>
      </c>
      <c r="J458" s="7">
        <v>1.22</v>
      </c>
      <c r="K458" s="7">
        <v>0.95</v>
      </c>
      <c r="L458" s="7">
        <v>0.14000000000000001</v>
      </c>
      <c r="M458" s="7">
        <f>J458-L458-N458</f>
        <v>1.08</v>
      </c>
      <c r="O458" s="7">
        <v>113</v>
      </c>
      <c r="P458" s="4">
        <v>1</v>
      </c>
      <c r="Q458" s="4"/>
      <c r="R458" s="4" t="s">
        <v>1096</v>
      </c>
      <c r="S458" s="4">
        <f>COUNT(Y458:BA458)</f>
        <v>0</v>
      </c>
      <c r="T458" s="4">
        <f>SUM(Y458:BA458)</f>
        <v>0</v>
      </c>
      <c r="U458" s="4">
        <f>COUNT(BB458:FL458)</f>
        <v>0</v>
      </c>
      <c r="V458" s="4">
        <f>SUM(BB458:FL458)</f>
        <v>0</v>
      </c>
      <c r="AW458" s="4"/>
    </row>
    <row r="459" spans="1:173" ht="12.95" customHeight="1">
      <c r="A459" s="4" t="s">
        <v>659</v>
      </c>
      <c r="B459" s="4" t="s">
        <v>636</v>
      </c>
      <c r="C459" s="7">
        <v>456</v>
      </c>
      <c r="D459" s="5" t="s">
        <v>660</v>
      </c>
      <c r="E459" s="5" t="s">
        <v>661</v>
      </c>
      <c r="F459" s="27">
        <v>7</v>
      </c>
      <c r="G459" s="22" t="s">
        <v>450</v>
      </c>
      <c r="H459" s="27">
        <v>7</v>
      </c>
      <c r="I459" s="27" t="s">
        <v>450</v>
      </c>
      <c r="J459" s="7">
        <v>1.1499999999999999</v>
      </c>
      <c r="K459" s="7">
        <v>0.24</v>
      </c>
      <c r="L459" s="7">
        <v>0.41</v>
      </c>
      <c r="M459" s="7">
        <f>J459-L459-N459</f>
        <v>0.74</v>
      </c>
      <c r="O459" s="7">
        <v>95</v>
      </c>
      <c r="P459" s="4">
        <v>1</v>
      </c>
      <c r="Q459" s="5"/>
      <c r="R459" s="4" t="s">
        <v>572</v>
      </c>
      <c r="S459" s="4">
        <f>COUNT(Y459:BA459)</f>
        <v>0</v>
      </c>
      <c r="T459" s="4">
        <f>SUM(Y459:BA459)</f>
        <v>0</v>
      </c>
      <c r="U459" s="4">
        <f>COUNT(BB459:FL459)</f>
        <v>0</v>
      </c>
      <c r="V459" s="4">
        <f>SUM(BB459:FL459)</f>
        <v>0</v>
      </c>
    </row>
    <row r="460" spans="1:173" ht="12.95" customHeight="1">
      <c r="A460" s="8" t="s">
        <v>1852</v>
      </c>
      <c r="B460" s="4" t="s">
        <v>225</v>
      </c>
      <c r="C460" s="7">
        <v>1358</v>
      </c>
      <c r="D460" s="5" t="s">
        <v>1853</v>
      </c>
      <c r="E460" s="5" t="s">
        <v>1854</v>
      </c>
      <c r="F460" s="22">
        <v>1</v>
      </c>
      <c r="G460" s="22" t="s">
        <v>229</v>
      </c>
      <c r="H460" s="22">
        <v>1</v>
      </c>
      <c r="I460" s="27" t="s">
        <v>229</v>
      </c>
      <c r="J460" s="11">
        <v>2.0099999999999998</v>
      </c>
      <c r="K460" s="11">
        <v>0.55000000000000004</v>
      </c>
      <c r="L460" s="11">
        <v>0.14000000000000001</v>
      </c>
      <c r="M460" s="7">
        <f>J460-L460-N460</f>
        <v>1.8699999999999997</v>
      </c>
      <c r="O460" s="7">
        <v>96</v>
      </c>
      <c r="P460" s="4">
        <v>1</v>
      </c>
      <c r="Q460" s="4"/>
      <c r="R460" s="8" t="s">
        <v>1855</v>
      </c>
      <c r="S460" s="4">
        <f>COUNT(Y460:BA460)</f>
        <v>0</v>
      </c>
      <c r="T460" s="4">
        <f>SUM(Y460:BA460)</f>
        <v>0</v>
      </c>
      <c r="U460" s="4">
        <f>COUNT(BB460:FL460)</f>
        <v>2</v>
      </c>
      <c r="V460" s="4">
        <f>SUM(BB460:FL460)</f>
        <v>343</v>
      </c>
      <c r="Y460" s="9"/>
      <c r="AG460" s="9"/>
      <c r="AP460" s="9"/>
      <c r="AU460" s="9"/>
      <c r="AW460" s="9"/>
      <c r="AX460" s="9"/>
      <c r="AY460" s="9"/>
      <c r="AZ460" s="9"/>
      <c r="BA460" s="9"/>
      <c r="BD460" s="9"/>
      <c r="BH460" s="9"/>
      <c r="BL460" s="9"/>
      <c r="BN460" s="9"/>
      <c r="BO460" s="9"/>
      <c r="BQ460" s="9"/>
      <c r="BR460" s="9"/>
      <c r="BT460" s="9"/>
      <c r="BZ460" s="9"/>
      <c r="CB460" s="10">
        <v>338</v>
      </c>
      <c r="CD460" s="10">
        <v>5</v>
      </c>
      <c r="CH460" s="9"/>
      <c r="CJ460" s="9"/>
      <c r="CK460" s="9"/>
      <c r="CU460" s="9"/>
      <c r="CV460" s="9"/>
      <c r="DA460" s="9"/>
      <c r="DF460" s="9"/>
      <c r="DG460" s="9"/>
      <c r="DH460" s="9"/>
      <c r="DI460" s="9"/>
      <c r="DJ460" s="10" t="s">
        <v>1856</v>
      </c>
      <c r="DK460" s="9"/>
      <c r="DL460" s="9"/>
      <c r="DM460" s="9"/>
      <c r="DN460" s="9"/>
      <c r="DO460" s="9"/>
      <c r="DP460" s="9"/>
      <c r="DQ460" s="9"/>
      <c r="DR460" s="9"/>
    </row>
    <row r="461" spans="1:173" ht="12.95" customHeight="1">
      <c r="A461" s="3" t="s">
        <v>3039</v>
      </c>
      <c r="B461" s="17" t="s">
        <v>997</v>
      </c>
      <c r="C461" s="7">
        <v>1330</v>
      </c>
      <c r="D461" s="4" t="s">
        <v>3040</v>
      </c>
      <c r="E461" s="4" t="s">
        <v>3041</v>
      </c>
      <c r="F461" s="22">
        <v>1</v>
      </c>
      <c r="G461" s="7" t="s">
        <v>229</v>
      </c>
      <c r="H461" s="22">
        <v>1</v>
      </c>
      <c r="I461" s="27" t="s">
        <v>229</v>
      </c>
      <c r="J461" s="7">
        <v>2.41</v>
      </c>
      <c r="K461" s="7">
        <v>0.99</v>
      </c>
      <c r="L461" s="7">
        <v>0.21</v>
      </c>
      <c r="M461" s="7">
        <v>1.21</v>
      </c>
      <c r="O461" s="7">
        <v>153</v>
      </c>
      <c r="P461" s="7">
        <v>1</v>
      </c>
      <c r="R461" s="5" t="s">
        <v>2405</v>
      </c>
      <c r="S461" s="4">
        <f>COUNT(Y461:BA461)</f>
        <v>0</v>
      </c>
      <c r="T461" s="4">
        <f>SUM(Y461:BA461)</f>
        <v>0</v>
      </c>
      <c r="U461" s="4">
        <f>COUNT(BB461:FL461)</f>
        <v>1</v>
      </c>
      <c r="V461" s="4">
        <f>SUM(BB461:FL461)</f>
        <v>40</v>
      </c>
      <c r="BO461" s="4">
        <v>40</v>
      </c>
      <c r="FM461" s="4">
        <v>10</v>
      </c>
    </row>
    <row r="462" spans="1:173" ht="12.95" customHeight="1">
      <c r="A462" s="4" t="s">
        <v>2098</v>
      </c>
      <c r="B462" s="4" t="s">
        <v>569</v>
      </c>
      <c r="C462" s="7">
        <v>4623</v>
      </c>
      <c r="D462" s="4" t="s">
        <v>2099</v>
      </c>
      <c r="E462" s="4" t="s">
        <v>2100</v>
      </c>
      <c r="F462" s="22">
        <v>1</v>
      </c>
      <c r="G462" s="22" t="s">
        <v>229</v>
      </c>
      <c r="H462" s="22">
        <v>1</v>
      </c>
      <c r="I462" s="27" t="s">
        <v>229</v>
      </c>
      <c r="J462" s="7">
        <v>5.93</v>
      </c>
      <c r="K462" s="7">
        <v>3.31</v>
      </c>
      <c r="L462" s="7">
        <v>1.67</v>
      </c>
      <c r="M462" s="7">
        <f>J462-L462-N462</f>
        <v>4.2</v>
      </c>
      <c r="N462" s="4">
        <v>0.06</v>
      </c>
      <c r="O462" s="7">
        <v>91</v>
      </c>
      <c r="P462" s="4">
        <v>1</v>
      </c>
      <c r="Q462" s="5"/>
      <c r="R462" s="4" t="s">
        <v>2083</v>
      </c>
      <c r="S462" s="4">
        <f>COUNT(Y462:BA462)</f>
        <v>0</v>
      </c>
      <c r="T462" s="4">
        <f>SUM(Y462:BA462)</f>
        <v>0</v>
      </c>
      <c r="U462" s="4">
        <f>COUNT(BB462:FL462)</f>
        <v>1</v>
      </c>
      <c r="V462" s="4">
        <f>SUM(BB462:FL462)</f>
        <v>2</v>
      </c>
      <c r="CD462" s="4">
        <v>2</v>
      </c>
    </row>
    <row r="463" spans="1:173" ht="12.95" customHeight="1">
      <c r="A463" s="9" t="s">
        <v>2547</v>
      </c>
      <c r="B463" s="4" t="s">
        <v>569</v>
      </c>
      <c r="C463" s="7">
        <v>538</v>
      </c>
      <c r="D463" s="4" t="s">
        <v>2548</v>
      </c>
      <c r="E463" s="4" t="s">
        <v>2549</v>
      </c>
      <c r="F463" s="22">
        <v>1</v>
      </c>
      <c r="G463" s="7" t="s">
        <v>229</v>
      </c>
      <c r="H463" s="22">
        <v>1</v>
      </c>
      <c r="I463" s="27" t="s">
        <v>229</v>
      </c>
      <c r="J463" s="7">
        <v>1.17</v>
      </c>
      <c r="K463" s="7">
        <v>0.52</v>
      </c>
      <c r="L463" s="7">
        <v>0.18</v>
      </c>
      <c r="M463" s="7">
        <v>0.47</v>
      </c>
      <c r="O463" s="7">
        <v>94</v>
      </c>
      <c r="P463" s="5">
        <v>1</v>
      </c>
      <c r="Q463" s="5"/>
      <c r="R463" s="4" t="s">
        <v>572</v>
      </c>
      <c r="S463" s="4">
        <f>COUNT(Y463:BA463)</f>
        <v>0</v>
      </c>
      <c r="T463" s="4">
        <f>SUM(Y463:BA463)</f>
        <v>0</v>
      </c>
      <c r="U463" s="4">
        <f>COUNT(BB463:FL463)</f>
        <v>0</v>
      </c>
      <c r="V463" s="4">
        <f>SUM(BB463:FL463)</f>
        <v>0</v>
      </c>
    </row>
    <row r="464" spans="1:173" ht="12.95" customHeight="1">
      <c r="A464" s="9" t="s">
        <v>2547</v>
      </c>
      <c r="B464" s="4" t="s">
        <v>569</v>
      </c>
      <c r="C464" s="7">
        <v>538</v>
      </c>
      <c r="D464" s="4" t="s">
        <v>2550</v>
      </c>
      <c r="E464" s="4" t="s">
        <v>2551</v>
      </c>
      <c r="F464" s="22">
        <v>1</v>
      </c>
      <c r="G464" s="7" t="s">
        <v>229</v>
      </c>
      <c r="H464" s="22">
        <v>1</v>
      </c>
      <c r="I464" s="27" t="s">
        <v>229</v>
      </c>
      <c r="J464" s="7">
        <v>1.36</v>
      </c>
      <c r="K464" s="7">
        <v>0.56000000000000005</v>
      </c>
      <c r="L464" s="7">
        <v>0.41</v>
      </c>
      <c r="M464" s="7">
        <v>0.52</v>
      </c>
      <c r="O464" s="7">
        <v>95</v>
      </c>
      <c r="P464" s="5">
        <v>1</v>
      </c>
      <c r="Q464" s="5"/>
      <c r="R464" s="4" t="s">
        <v>572</v>
      </c>
      <c r="S464" s="4">
        <f>COUNT(Y464:BA464)</f>
        <v>0</v>
      </c>
      <c r="T464" s="4">
        <f>SUM(Y464:BA464)</f>
        <v>0</v>
      </c>
      <c r="U464" s="4">
        <f>COUNT(BB464:FL464)</f>
        <v>0</v>
      </c>
      <c r="V464" s="4">
        <f>SUM(BB464:FL464)</f>
        <v>0</v>
      </c>
    </row>
    <row r="465" spans="1:194" ht="12.95" customHeight="1">
      <c r="A465" s="4" t="s">
        <v>2095</v>
      </c>
      <c r="B465" s="4" t="s">
        <v>569</v>
      </c>
      <c r="C465" s="7">
        <v>2625</v>
      </c>
      <c r="D465" s="4" t="s">
        <v>2096</v>
      </c>
      <c r="E465" s="4" t="s">
        <v>2097</v>
      </c>
      <c r="F465" s="22">
        <v>1</v>
      </c>
      <c r="G465" s="22" t="s">
        <v>229</v>
      </c>
      <c r="H465" s="22">
        <v>1</v>
      </c>
      <c r="I465" s="27" t="s">
        <v>229</v>
      </c>
      <c r="J465" s="7">
        <v>6.91</v>
      </c>
      <c r="K465" s="7">
        <v>3.92</v>
      </c>
      <c r="L465" s="7">
        <v>0.23</v>
      </c>
      <c r="M465" s="7">
        <f>J465-L465-N465</f>
        <v>6.68</v>
      </c>
      <c r="O465" s="7">
        <v>87</v>
      </c>
      <c r="P465" s="4">
        <v>1</v>
      </c>
      <c r="Q465" s="5"/>
      <c r="R465" s="4" t="s">
        <v>2083</v>
      </c>
      <c r="S465" s="4">
        <f>COUNT(Y465:BA465)</f>
        <v>0</v>
      </c>
      <c r="T465" s="4">
        <f>SUM(Y465:BA465)</f>
        <v>0</v>
      </c>
      <c r="U465" s="4">
        <f>COUNT(BB465:FL465)</f>
        <v>1</v>
      </c>
      <c r="V465" s="4">
        <f>SUM(BB465:FL465)</f>
        <v>100</v>
      </c>
      <c r="CV465" s="4">
        <v>100</v>
      </c>
    </row>
    <row r="466" spans="1:194" ht="12.95" customHeight="1">
      <c r="A466" s="4" t="s">
        <v>2134</v>
      </c>
      <c r="B466" s="4" t="s">
        <v>984</v>
      </c>
      <c r="C466" s="7">
        <v>902</v>
      </c>
      <c r="D466" s="6" t="s">
        <v>2135</v>
      </c>
      <c r="E466" s="6" t="s">
        <v>2136</v>
      </c>
      <c r="F466" s="27">
        <v>5</v>
      </c>
      <c r="G466" s="27" t="s">
        <v>228</v>
      </c>
      <c r="H466" s="27">
        <v>5</v>
      </c>
      <c r="I466" s="27" t="s">
        <v>228</v>
      </c>
      <c r="J466" s="7">
        <v>0.49</v>
      </c>
      <c r="K466" s="7">
        <v>0.17</v>
      </c>
      <c r="L466" s="7">
        <v>0.14000000000000001</v>
      </c>
      <c r="M466" s="7">
        <f>J466-L466-N466</f>
        <v>0.35</v>
      </c>
      <c r="O466" s="7">
        <v>87</v>
      </c>
      <c r="P466" s="4">
        <v>1</v>
      </c>
      <c r="Q466" s="5"/>
      <c r="R466" s="4" t="s">
        <v>2104</v>
      </c>
      <c r="S466" s="4">
        <f>COUNT(Y466:BA466)</f>
        <v>0</v>
      </c>
      <c r="T466" s="4">
        <f>SUM(Y466:BA466)</f>
        <v>0</v>
      </c>
      <c r="U466" s="4">
        <f>COUNT(BB466:FL466)</f>
        <v>0</v>
      </c>
      <c r="V466" s="4">
        <f>SUM(BB466:FL466)</f>
        <v>0</v>
      </c>
    </row>
    <row r="467" spans="1:194" ht="12.95" customHeight="1">
      <c r="A467" s="4" t="s">
        <v>662</v>
      </c>
      <c r="B467" s="4" t="s">
        <v>636</v>
      </c>
      <c r="C467" s="7">
        <v>470</v>
      </c>
      <c r="D467" s="5" t="s">
        <v>663</v>
      </c>
      <c r="E467" s="5" t="s">
        <v>664</v>
      </c>
      <c r="F467" s="27">
        <v>7</v>
      </c>
      <c r="G467" s="22" t="s">
        <v>450</v>
      </c>
      <c r="H467" s="27">
        <v>7</v>
      </c>
      <c r="I467" s="27" t="s">
        <v>450</v>
      </c>
      <c r="J467" s="7">
        <v>1.01</v>
      </c>
      <c r="K467" s="7">
        <v>0.34</v>
      </c>
      <c r="L467" s="7">
        <v>0.16</v>
      </c>
      <c r="M467" s="7">
        <f>J467-L467-N467</f>
        <v>0.85</v>
      </c>
      <c r="O467" s="7">
        <v>90</v>
      </c>
      <c r="P467" s="4">
        <v>1</v>
      </c>
      <c r="Q467" s="5"/>
      <c r="R467" s="4" t="s">
        <v>572</v>
      </c>
      <c r="S467" s="4">
        <f>COUNT(Y467:BA467)</f>
        <v>0</v>
      </c>
      <c r="T467" s="4">
        <f>SUM(Y467:BA467)</f>
        <v>0</v>
      </c>
      <c r="U467" s="4">
        <f>COUNT(BB467:FL467)</f>
        <v>0</v>
      </c>
      <c r="V467" s="4">
        <f>SUM(BB467:FL467)</f>
        <v>0</v>
      </c>
    </row>
    <row r="468" spans="1:194" ht="12.95" customHeight="1">
      <c r="A468" s="4" t="s">
        <v>665</v>
      </c>
      <c r="B468" s="4" t="s">
        <v>636</v>
      </c>
      <c r="C468" s="7">
        <v>821</v>
      </c>
      <c r="D468" s="5" t="s">
        <v>666</v>
      </c>
      <c r="E468" s="5" t="s">
        <v>667</v>
      </c>
      <c r="F468" s="27">
        <v>1</v>
      </c>
      <c r="G468" s="22" t="s">
        <v>229</v>
      </c>
      <c r="H468" s="27">
        <v>1</v>
      </c>
      <c r="I468" s="27" t="s">
        <v>229</v>
      </c>
      <c r="J468" s="7">
        <v>1.71</v>
      </c>
      <c r="K468" s="7">
        <v>0.78</v>
      </c>
      <c r="L468" s="7">
        <v>7.0000000000000007E-2</v>
      </c>
      <c r="M468" s="7">
        <f>J468-L468-N468</f>
        <v>1.64</v>
      </c>
      <c r="O468" s="7">
        <v>92</v>
      </c>
      <c r="P468" s="4">
        <v>1</v>
      </c>
      <c r="Q468" s="5"/>
      <c r="R468" s="4" t="s">
        <v>572</v>
      </c>
      <c r="S468" s="4">
        <f>COUNT(Y468:BA468)</f>
        <v>0</v>
      </c>
      <c r="T468" s="4">
        <f>SUM(Y468:BA468)</f>
        <v>0</v>
      </c>
      <c r="U468" s="4">
        <f>COUNT(BB468:FL468)</f>
        <v>0</v>
      </c>
      <c r="V468" s="4">
        <f>SUM(BB468:FL468)</f>
        <v>0</v>
      </c>
    </row>
    <row r="469" spans="1:194" ht="12.95" customHeight="1">
      <c r="A469" s="4" t="s">
        <v>668</v>
      </c>
      <c r="B469" s="4" t="s">
        <v>636</v>
      </c>
      <c r="C469" s="7">
        <v>1020</v>
      </c>
      <c r="D469" s="5" t="s">
        <v>669</v>
      </c>
      <c r="E469" s="5" t="s">
        <v>670</v>
      </c>
      <c r="F469" s="27">
        <v>1</v>
      </c>
      <c r="G469" s="22" t="s">
        <v>229</v>
      </c>
      <c r="H469" s="27">
        <v>1</v>
      </c>
      <c r="I469" s="27" t="s">
        <v>229</v>
      </c>
      <c r="J469" s="7">
        <v>1.83</v>
      </c>
      <c r="K469" s="7">
        <v>0.89</v>
      </c>
      <c r="L469" s="7">
        <v>0.05</v>
      </c>
      <c r="M469" s="7">
        <f>J469-L469-N469</f>
        <v>1.75</v>
      </c>
      <c r="N469" s="4">
        <v>0.03</v>
      </c>
      <c r="O469" s="7">
        <v>97</v>
      </c>
      <c r="P469" s="4">
        <v>1</v>
      </c>
      <c r="Q469" s="5"/>
      <c r="R469" s="4" t="s">
        <v>572</v>
      </c>
      <c r="S469" s="4">
        <f>COUNT(Y469:BA469)</f>
        <v>0</v>
      </c>
      <c r="T469" s="4">
        <f>SUM(Y469:BA469)</f>
        <v>0</v>
      </c>
      <c r="U469" s="4">
        <f>COUNT(BB469:FL469)</f>
        <v>0</v>
      </c>
      <c r="V469" s="4">
        <f>SUM(BB469:FL469)</f>
        <v>0</v>
      </c>
    </row>
    <row r="470" spans="1:194" ht="12.95" customHeight="1">
      <c r="A470" s="8" t="s">
        <v>2758</v>
      </c>
      <c r="B470" s="17" t="s">
        <v>601</v>
      </c>
      <c r="C470" s="7">
        <v>1475</v>
      </c>
      <c r="D470" s="4" t="s">
        <v>2759</v>
      </c>
      <c r="E470" s="4" t="s">
        <v>2760</v>
      </c>
      <c r="F470" s="7">
        <v>5</v>
      </c>
      <c r="G470" s="7" t="s">
        <v>228</v>
      </c>
      <c r="H470" s="7">
        <v>5</v>
      </c>
      <c r="I470" s="7" t="s">
        <v>228</v>
      </c>
      <c r="J470" s="11">
        <v>1.46</v>
      </c>
      <c r="K470" s="11">
        <v>0.57999999999999996</v>
      </c>
      <c r="L470" s="11">
        <v>0.43</v>
      </c>
      <c r="M470" s="11">
        <v>0.35</v>
      </c>
      <c r="N470" s="20"/>
      <c r="O470" s="11">
        <v>144</v>
      </c>
      <c r="P470" s="7">
        <v>1</v>
      </c>
      <c r="Q470" s="7"/>
      <c r="R470" s="17" t="s">
        <v>2669</v>
      </c>
      <c r="S470" s="4">
        <f>COUNT(Y470:BA470)</f>
        <v>0</v>
      </c>
      <c r="T470" s="4">
        <f>SUM(Y470:BA470)</f>
        <v>0</v>
      </c>
      <c r="U470" s="4">
        <f>COUNT(BB470:FL470)</f>
        <v>0</v>
      </c>
      <c r="V470" s="4">
        <f>SUM(BB470:FL470)</f>
        <v>0</v>
      </c>
      <c r="W470" s="18"/>
      <c r="X470" s="18"/>
      <c r="Y470" s="18"/>
      <c r="Z470" s="18"/>
      <c r="AA470" s="18"/>
      <c r="AB470" s="18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</row>
    <row r="471" spans="1:194" ht="12.95" customHeight="1">
      <c r="A471" s="4" t="s">
        <v>1038</v>
      </c>
      <c r="B471" s="4" t="s">
        <v>997</v>
      </c>
      <c r="C471" s="7">
        <v>474</v>
      </c>
      <c r="D471" s="5" t="s">
        <v>1039</v>
      </c>
      <c r="E471" s="5" t="s">
        <v>1040</v>
      </c>
      <c r="F471" s="27">
        <v>2</v>
      </c>
      <c r="G471" s="27" t="s">
        <v>379</v>
      </c>
      <c r="H471" s="27">
        <v>2</v>
      </c>
      <c r="I471" s="27" t="s">
        <v>379</v>
      </c>
      <c r="J471" s="7" t="s">
        <v>360</v>
      </c>
      <c r="K471" s="7" t="s">
        <v>360</v>
      </c>
      <c r="L471" s="7" t="s">
        <v>360</v>
      </c>
      <c r="M471" s="7" t="s">
        <v>360</v>
      </c>
      <c r="O471" s="7">
        <v>188</v>
      </c>
      <c r="P471" s="4">
        <v>1</v>
      </c>
      <c r="Q471" s="4"/>
      <c r="R471" s="4" t="s">
        <v>1000</v>
      </c>
      <c r="S471" s="4">
        <f>COUNT(Y471:BA471)</f>
        <v>0</v>
      </c>
      <c r="T471" s="4">
        <f>SUM(Y471:BA471)</f>
        <v>0</v>
      </c>
      <c r="U471" s="4">
        <f>COUNT(BB471:FL471)</f>
        <v>0</v>
      </c>
      <c r="V471" s="4">
        <f>SUM(BB471:FL471)</f>
        <v>0</v>
      </c>
      <c r="AW471" s="4"/>
    </row>
    <row r="472" spans="1:194" ht="12.95" customHeight="1">
      <c r="A472" s="9" t="s">
        <v>2568</v>
      </c>
      <c r="B472" s="4" t="s">
        <v>569</v>
      </c>
      <c r="C472" s="7">
        <v>1473</v>
      </c>
      <c r="D472" s="4" t="s">
        <v>2569</v>
      </c>
      <c r="E472" s="4" t="s">
        <v>2570</v>
      </c>
      <c r="F472" s="22">
        <v>1</v>
      </c>
      <c r="G472" s="7" t="s">
        <v>229</v>
      </c>
      <c r="H472" s="22">
        <v>1</v>
      </c>
      <c r="I472" s="27" t="s">
        <v>229</v>
      </c>
      <c r="J472" s="7">
        <v>0.83</v>
      </c>
      <c r="K472" s="7">
        <v>0.34</v>
      </c>
      <c r="L472" s="7">
        <v>0.49</v>
      </c>
      <c r="M472" s="7">
        <v>0.34</v>
      </c>
      <c r="O472" s="7">
        <v>89</v>
      </c>
      <c r="P472" s="5">
        <v>1</v>
      </c>
      <c r="Q472" s="5"/>
      <c r="R472" s="4" t="s">
        <v>572</v>
      </c>
      <c r="S472" s="4">
        <f>COUNT(Y472:BA472)</f>
        <v>0</v>
      </c>
      <c r="T472" s="4">
        <f>SUM(Y472:BA472)</f>
        <v>0</v>
      </c>
      <c r="U472" s="4">
        <f>COUNT(BB472:FL472)</f>
        <v>0</v>
      </c>
      <c r="V472" s="4">
        <f>SUM(BB472:FL472)</f>
        <v>0</v>
      </c>
    </row>
    <row r="473" spans="1:194" ht="12.95" customHeight="1">
      <c r="A473" s="8" t="s">
        <v>2761</v>
      </c>
      <c r="B473" s="17" t="s">
        <v>1165</v>
      </c>
      <c r="C473" s="7">
        <v>783</v>
      </c>
      <c r="D473" s="4" t="s">
        <v>2762</v>
      </c>
      <c r="E473" s="4" t="s">
        <v>2763</v>
      </c>
      <c r="F473" s="22">
        <v>1</v>
      </c>
      <c r="G473" s="7" t="s">
        <v>229</v>
      </c>
      <c r="H473" s="22">
        <v>1</v>
      </c>
      <c r="I473" s="27" t="s">
        <v>229</v>
      </c>
      <c r="J473" s="19">
        <v>1.02</v>
      </c>
      <c r="K473" s="19">
        <v>0.87</v>
      </c>
      <c r="L473" s="19">
        <v>0.27</v>
      </c>
      <c r="M473" s="19">
        <v>0.16</v>
      </c>
      <c r="N473" s="17"/>
      <c r="O473" s="19">
        <v>155</v>
      </c>
      <c r="P473" s="7">
        <v>1</v>
      </c>
      <c r="Q473" s="7"/>
      <c r="R473" s="17" t="s">
        <v>2669</v>
      </c>
      <c r="S473" s="4">
        <f>COUNT(Y473:BA473)</f>
        <v>0</v>
      </c>
      <c r="T473" s="4">
        <f>SUM(Y473:BA473)</f>
        <v>0</v>
      </c>
      <c r="U473" s="4">
        <f>COUNT(BB473:FL473)</f>
        <v>1</v>
      </c>
      <c r="V473" s="4">
        <f>SUM(BB473:FL473)</f>
        <v>1</v>
      </c>
      <c r="W473" s="18"/>
      <c r="X473" s="18"/>
      <c r="Y473" s="18"/>
      <c r="Z473" s="18"/>
      <c r="AA473" s="18"/>
      <c r="AB473" s="18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>
        <v>1</v>
      </c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</row>
    <row r="474" spans="1:194" ht="12.95" customHeight="1">
      <c r="A474" s="8" t="s">
        <v>2761</v>
      </c>
      <c r="B474" s="17" t="s">
        <v>1165</v>
      </c>
      <c r="C474" s="7">
        <v>783</v>
      </c>
      <c r="D474" s="4" t="s">
        <v>2764</v>
      </c>
      <c r="E474" s="4" t="s">
        <v>2765</v>
      </c>
      <c r="F474" s="7">
        <v>5</v>
      </c>
      <c r="G474" s="7" t="s">
        <v>228</v>
      </c>
      <c r="H474" s="22">
        <v>1</v>
      </c>
      <c r="I474" s="7" t="s">
        <v>229</v>
      </c>
      <c r="J474" s="19">
        <v>1.36</v>
      </c>
      <c r="K474" s="19">
        <v>0.75</v>
      </c>
      <c r="L474" s="19">
        <v>0.28999999999999998</v>
      </c>
      <c r="M474" s="19">
        <v>0.32</v>
      </c>
      <c r="N474" s="17"/>
      <c r="O474" s="19">
        <v>155</v>
      </c>
      <c r="P474" s="7">
        <v>1</v>
      </c>
      <c r="Q474" s="7"/>
      <c r="R474" s="17" t="s">
        <v>2669</v>
      </c>
      <c r="S474" s="4">
        <f>COUNT(Y474:BA474)</f>
        <v>0</v>
      </c>
      <c r="T474" s="4">
        <f>SUM(Y474:BA474)</f>
        <v>0</v>
      </c>
      <c r="U474" s="4">
        <f>COUNT(BB474:FL474)</f>
        <v>0</v>
      </c>
      <c r="V474" s="4">
        <f>SUM(BB474:FL474)</f>
        <v>0</v>
      </c>
      <c r="W474" s="18"/>
      <c r="X474" s="18"/>
      <c r="Y474" s="18"/>
      <c r="Z474" s="18"/>
      <c r="AA474" s="18"/>
      <c r="AB474" s="18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</row>
    <row r="475" spans="1:194" ht="12.95" customHeight="1">
      <c r="A475" s="3" t="s">
        <v>2961</v>
      </c>
      <c r="B475" s="17" t="s">
        <v>2248</v>
      </c>
      <c r="C475" s="7">
        <v>362</v>
      </c>
      <c r="D475" s="4" t="s">
        <v>2962</v>
      </c>
      <c r="E475" s="4" t="s">
        <v>2963</v>
      </c>
      <c r="F475" s="22">
        <v>1</v>
      </c>
      <c r="G475" s="7" t="s">
        <v>229</v>
      </c>
      <c r="H475" s="22">
        <v>1</v>
      </c>
      <c r="I475" s="27" t="s">
        <v>229</v>
      </c>
      <c r="J475" s="7">
        <v>0.92</v>
      </c>
      <c r="K475" s="7">
        <v>0.35</v>
      </c>
      <c r="L475" s="7">
        <v>0.19</v>
      </c>
      <c r="M475" s="7">
        <v>0.31</v>
      </c>
      <c r="N475" s="3"/>
      <c r="O475" s="7">
        <v>90</v>
      </c>
      <c r="P475" s="7">
        <v>1</v>
      </c>
      <c r="Q475" s="7"/>
      <c r="R475" s="17" t="s">
        <v>2669</v>
      </c>
      <c r="S475" s="4">
        <f>COUNT(Y475:BA475)</f>
        <v>0</v>
      </c>
      <c r="T475" s="4">
        <f>SUM(Y475:BA475)</f>
        <v>0</v>
      </c>
      <c r="U475" s="4">
        <f>COUNT(BB475:FL475)</f>
        <v>0</v>
      </c>
      <c r="V475" s="4">
        <f>SUM(BB475:FL475)</f>
        <v>0</v>
      </c>
      <c r="W475" s="18"/>
      <c r="X475" s="18"/>
      <c r="Y475" s="18"/>
      <c r="Z475" s="18"/>
      <c r="AA475" s="18"/>
      <c r="AB475" s="18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</row>
    <row r="476" spans="1:194" ht="12.95" customHeight="1">
      <c r="A476" s="8" t="s">
        <v>2766</v>
      </c>
      <c r="B476" s="17" t="s">
        <v>1165</v>
      </c>
      <c r="C476" s="7">
        <v>338</v>
      </c>
      <c r="D476" s="4" t="s">
        <v>2767</v>
      </c>
      <c r="E476" s="4" t="s">
        <v>2768</v>
      </c>
      <c r="F476" s="27">
        <v>7</v>
      </c>
      <c r="G476" s="7" t="s">
        <v>450</v>
      </c>
      <c r="H476" s="27">
        <v>7</v>
      </c>
      <c r="I476" s="7" t="s">
        <v>450</v>
      </c>
      <c r="J476" s="19">
        <v>1.22</v>
      </c>
      <c r="K476" s="19">
        <v>0.08</v>
      </c>
      <c r="L476" s="19">
        <v>0.68</v>
      </c>
      <c r="M476" s="19">
        <v>0.48</v>
      </c>
      <c r="N476" s="17"/>
      <c r="O476" s="19">
        <v>162</v>
      </c>
      <c r="P476" s="7">
        <v>1</v>
      </c>
      <c r="Q476" s="7"/>
      <c r="R476" s="17" t="s">
        <v>2669</v>
      </c>
      <c r="S476" s="4">
        <f>COUNT(Y476:BA476)</f>
        <v>0</v>
      </c>
      <c r="T476" s="4">
        <f>SUM(Y476:BA476)</f>
        <v>0</v>
      </c>
      <c r="U476" s="4">
        <f>COUNT(BB476:FL476)</f>
        <v>0</v>
      </c>
      <c r="V476" s="4">
        <f>SUM(BB476:FL476)</f>
        <v>0</v>
      </c>
      <c r="W476" s="18"/>
      <c r="X476" s="18"/>
      <c r="Y476" s="18"/>
      <c r="Z476" s="18"/>
      <c r="AA476" s="18"/>
      <c r="AB476" s="18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</row>
    <row r="477" spans="1:194" ht="12.95" customHeight="1">
      <c r="A477" s="8" t="s">
        <v>2766</v>
      </c>
      <c r="B477" s="17" t="s">
        <v>1165</v>
      </c>
      <c r="C477" s="7">
        <v>338</v>
      </c>
      <c r="D477" s="4" t="s">
        <v>2769</v>
      </c>
      <c r="E477" s="4" t="s">
        <v>2770</v>
      </c>
      <c r="F477" s="7">
        <v>2</v>
      </c>
      <c r="G477" s="7" t="s">
        <v>379</v>
      </c>
      <c r="H477" s="27">
        <v>2</v>
      </c>
      <c r="I477" s="7" t="s">
        <v>379</v>
      </c>
      <c r="J477" s="19" t="s">
        <v>360</v>
      </c>
      <c r="K477" s="19" t="s">
        <v>360</v>
      </c>
      <c r="L477" s="19" t="s">
        <v>360</v>
      </c>
      <c r="M477" s="19" t="s">
        <v>360</v>
      </c>
      <c r="N477" s="17" t="s">
        <v>360</v>
      </c>
      <c r="O477" s="19">
        <v>184</v>
      </c>
      <c r="P477" s="7">
        <v>1</v>
      </c>
      <c r="Q477" s="7"/>
      <c r="R477" s="17" t="s">
        <v>2669</v>
      </c>
      <c r="S477" s="4">
        <f>COUNT(Y477:BA477)</f>
        <v>0</v>
      </c>
      <c r="T477" s="4">
        <f>SUM(Y477:BA477)</f>
        <v>0</v>
      </c>
      <c r="U477" s="4">
        <f>COUNT(BB477:FL477)</f>
        <v>4</v>
      </c>
      <c r="V477" s="4">
        <f>SUM(BB477:FL477)</f>
        <v>4</v>
      </c>
      <c r="W477" s="18"/>
      <c r="X477" s="18"/>
      <c r="Y477" s="18"/>
      <c r="Z477" s="18"/>
      <c r="AA477" s="18"/>
      <c r="AB477" s="18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>
        <v>1</v>
      </c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>
        <v>1</v>
      </c>
      <c r="CV477" s="3"/>
      <c r="CW477" s="3"/>
      <c r="CX477" s="3"/>
      <c r="CY477" s="3"/>
      <c r="CZ477" s="3"/>
      <c r="DA477" s="3"/>
      <c r="DB477" s="3">
        <v>1</v>
      </c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>
        <v>1</v>
      </c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</row>
    <row r="478" spans="1:194" ht="12.95" customHeight="1">
      <c r="A478" s="8" t="s">
        <v>2771</v>
      </c>
      <c r="B478" s="17" t="s">
        <v>601</v>
      </c>
      <c r="C478" s="7">
        <v>54</v>
      </c>
      <c r="D478" s="4" t="s">
        <v>2772</v>
      </c>
      <c r="E478" s="4" t="s">
        <v>2773</v>
      </c>
      <c r="F478" s="22">
        <v>1</v>
      </c>
      <c r="G478" s="7" t="s">
        <v>229</v>
      </c>
      <c r="H478" s="22">
        <v>1</v>
      </c>
      <c r="I478" s="27" t="s">
        <v>229</v>
      </c>
      <c r="J478" s="19">
        <v>2.1</v>
      </c>
      <c r="K478" s="19">
        <v>0.63</v>
      </c>
      <c r="L478" s="19">
        <v>1.36</v>
      </c>
      <c r="M478" s="19">
        <v>0.49</v>
      </c>
      <c r="N478" s="17"/>
      <c r="O478" s="19">
        <v>139</v>
      </c>
      <c r="P478" s="7">
        <v>1</v>
      </c>
      <c r="Q478" s="7"/>
      <c r="R478" s="17" t="s">
        <v>2669</v>
      </c>
      <c r="S478" s="4">
        <f>COUNT(Y478:BA478)</f>
        <v>0</v>
      </c>
      <c r="T478" s="4">
        <f>SUM(Y478:BA478)</f>
        <v>0</v>
      </c>
      <c r="U478" s="4">
        <f>COUNT(BB478:FL478)</f>
        <v>1</v>
      </c>
      <c r="V478" s="4">
        <f>SUM(BB478:FL478)</f>
        <v>1</v>
      </c>
      <c r="W478" s="18"/>
      <c r="X478" s="18"/>
      <c r="Y478" s="18"/>
      <c r="Z478" s="18"/>
      <c r="AA478" s="18"/>
      <c r="AB478" s="18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>
        <v>1</v>
      </c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</row>
    <row r="479" spans="1:194" ht="12.95" customHeight="1">
      <c r="A479" s="8" t="s">
        <v>2771</v>
      </c>
      <c r="B479" s="17" t="s">
        <v>601</v>
      </c>
      <c r="C479" s="7">
        <v>54</v>
      </c>
      <c r="D479" s="4" t="s">
        <v>2774</v>
      </c>
      <c r="E479" s="4" t="s">
        <v>2775</v>
      </c>
      <c r="F479" s="7">
        <v>5</v>
      </c>
      <c r="G479" s="7" t="s">
        <v>228</v>
      </c>
      <c r="H479" s="22">
        <v>1</v>
      </c>
      <c r="I479" s="7" t="s">
        <v>229</v>
      </c>
      <c r="J479" s="19" t="s">
        <v>360</v>
      </c>
      <c r="K479" s="19" t="s">
        <v>360</v>
      </c>
      <c r="L479" s="19" t="s">
        <v>360</v>
      </c>
      <c r="M479" s="19" t="s">
        <v>360</v>
      </c>
      <c r="N479" s="17" t="s">
        <v>360</v>
      </c>
      <c r="O479" s="19">
        <v>140</v>
      </c>
      <c r="P479" s="7">
        <v>1</v>
      </c>
      <c r="Q479" s="7"/>
      <c r="R479" s="17" t="s">
        <v>2669</v>
      </c>
      <c r="S479" s="4">
        <f>COUNT(Y479:BA479)</f>
        <v>0</v>
      </c>
      <c r="T479" s="4">
        <f>SUM(Y479:BA479)</f>
        <v>0</v>
      </c>
      <c r="U479" s="4">
        <f>COUNT(BB479:FL479)</f>
        <v>0</v>
      </c>
      <c r="V479" s="4">
        <f>SUM(BB479:FL479)</f>
        <v>0</v>
      </c>
      <c r="W479" s="18"/>
      <c r="X479" s="18"/>
      <c r="Y479" s="18"/>
      <c r="Z479" s="18"/>
      <c r="AA479" s="18"/>
      <c r="AB479" s="18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</row>
    <row r="480" spans="1:194" ht="12.95" customHeight="1">
      <c r="A480" s="4" t="s">
        <v>361</v>
      </c>
      <c r="B480" s="4" t="s">
        <v>225</v>
      </c>
      <c r="C480" s="7">
        <v>458</v>
      </c>
      <c r="D480" s="5" t="s">
        <v>362</v>
      </c>
      <c r="E480" s="5" t="s">
        <v>363</v>
      </c>
      <c r="F480" s="27">
        <v>1</v>
      </c>
      <c r="G480" s="27" t="s">
        <v>229</v>
      </c>
      <c r="H480" s="27">
        <v>1</v>
      </c>
      <c r="I480" s="27" t="s">
        <v>229</v>
      </c>
      <c r="J480" s="7">
        <v>1.7</v>
      </c>
      <c r="K480" s="7">
        <v>0.46</v>
      </c>
      <c r="L480" s="7">
        <v>0.76</v>
      </c>
      <c r="M480" s="7">
        <f>J480-L480-N480</f>
        <v>0.94</v>
      </c>
      <c r="O480" s="7">
        <v>213</v>
      </c>
      <c r="P480" s="4">
        <v>1</v>
      </c>
      <c r="Q480" s="4"/>
      <c r="R480" s="4" t="s">
        <v>250</v>
      </c>
      <c r="S480" s="4">
        <f>COUNT(Y480:BA480)</f>
        <v>0</v>
      </c>
      <c r="T480" s="4">
        <f>SUM(Y480:BA480)</f>
        <v>0</v>
      </c>
      <c r="U480" s="4">
        <f>COUNT(BB480:FL480)</f>
        <v>0</v>
      </c>
      <c r="V480" s="4">
        <f>SUM(BB480:FL480)</f>
        <v>0</v>
      </c>
      <c r="AW480" s="4"/>
    </row>
    <row r="481" spans="1:194" ht="12.95" customHeight="1">
      <c r="A481" s="16" t="s">
        <v>2205</v>
      </c>
      <c r="B481" s="4" t="s">
        <v>2206</v>
      </c>
      <c r="C481" s="7">
        <v>1549</v>
      </c>
      <c r="D481" s="4" t="s">
        <v>2207</v>
      </c>
      <c r="E481" s="4" t="s">
        <v>2208</v>
      </c>
      <c r="F481" s="27">
        <v>7</v>
      </c>
      <c r="G481" s="28" t="s">
        <v>450</v>
      </c>
      <c r="H481" s="27">
        <v>7</v>
      </c>
      <c r="I481" s="28" t="s">
        <v>450</v>
      </c>
      <c r="J481" s="7">
        <v>1.99</v>
      </c>
      <c r="K481" s="7">
        <v>0.43</v>
      </c>
      <c r="L481" s="7">
        <v>0.15</v>
      </c>
      <c r="M481" s="7">
        <f>J481-L481-N481</f>
        <v>1.84</v>
      </c>
      <c r="O481" s="7">
        <v>99</v>
      </c>
      <c r="P481" s="4">
        <v>1</v>
      </c>
      <c r="Q481" s="5"/>
      <c r="R481" s="4" t="s">
        <v>2145</v>
      </c>
      <c r="S481" s="4">
        <f>COUNT(Y481:BA481)</f>
        <v>0</v>
      </c>
      <c r="T481" s="4">
        <f>SUM(Y481:BA481)</f>
        <v>0</v>
      </c>
      <c r="U481" s="4">
        <f>COUNT(BB481:FL481)</f>
        <v>0</v>
      </c>
      <c r="V481" s="4">
        <f>SUM(BB481:FL481)</f>
        <v>0</v>
      </c>
    </row>
    <row r="482" spans="1:194" ht="12.95" customHeight="1">
      <c r="A482" s="4" t="s">
        <v>774</v>
      </c>
      <c r="B482" s="4" t="s">
        <v>763</v>
      </c>
      <c r="C482" s="7">
        <v>5500</v>
      </c>
      <c r="D482" s="5" t="s">
        <v>775</v>
      </c>
      <c r="E482" s="5" t="s">
        <v>776</v>
      </c>
      <c r="F482" s="27">
        <v>1</v>
      </c>
      <c r="G482" s="22" t="s">
        <v>229</v>
      </c>
      <c r="H482" s="27">
        <v>1</v>
      </c>
      <c r="I482" s="27" t="s">
        <v>229</v>
      </c>
      <c r="J482" s="7">
        <v>4.03</v>
      </c>
      <c r="K482" s="7">
        <v>2.58</v>
      </c>
      <c r="L482" s="7">
        <v>0.96</v>
      </c>
      <c r="M482" s="7">
        <f>J482-L482-N482</f>
        <v>3.0400000000000005</v>
      </c>
      <c r="N482" s="4">
        <v>0.03</v>
      </c>
      <c r="O482" s="7">
        <v>94</v>
      </c>
      <c r="P482" s="4">
        <v>1</v>
      </c>
      <c r="Q482" s="5"/>
      <c r="R482" s="4" t="s">
        <v>572</v>
      </c>
      <c r="S482" s="4">
        <f>COUNT(Y482:BA482)</f>
        <v>0</v>
      </c>
      <c r="T482" s="4">
        <f>SUM(Y482:BA482)</f>
        <v>0</v>
      </c>
      <c r="U482" s="4">
        <f>COUNT(BB482:FL482)</f>
        <v>2</v>
      </c>
      <c r="V482" s="4">
        <f>SUM(BB482:FL482)</f>
        <v>1001</v>
      </c>
      <c r="CD482" s="4">
        <v>1</v>
      </c>
      <c r="CV482" s="4">
        <v>1000</v>
      </c>
    </row>
    <row r="483" spans="1:194" ht="12.95" customHeight="1">
      <c r="A483" s="16" t="s">
        <v>2209</v>
      </c>
      <c r="B483" s="4" t="s">
        <v>2206</v>
      </c>
      <c r="C483" s="7">
        <v>689</v>
      </c>
      <c r="D483" s="4" t="s">
        <v>2210</v>
      </c>
      <c r="E483" s="4" t="s">
        <v>2211</v>
      </c>
      <c r="F483" s="28">
        <v>2</v>
      </c>
      <c r="G483" s="28" t="s">
        <v>379</v>
      </c>
      <c r="H483" s="27">
        <v>2</v>
      </c>
      <c r="I483" s="28" t="s">
        <v>379</v>
      </c>
      <c r="J483" s="7">
        <v>0.56999999999999995</v>
      </c>
      <c r="K483" s="7">
        <v>0.35</v>
      </c>
      <c r="L483" s="7">
        <v>7.0000000000000007E-2</v>
      </c>
      <c r="M483" s="7">
        <f>J483-L483-N483</f>
        <v>0.49999999999999994</v>
      </c>
      <c r="O483" s="7">
        <v>96</v>
      </c>
      <c r="P483" s="4">
        <v>1</v>
      </c>
      <c r="Q483" s="5"/>
      <c r="R483" s="4" t="s">
        <v>2145</v>
      </c>
      <c r="S483" s="4">
        <f>COUNT(Y483:BA483)</f>
        <v>0</v>
      </c>
      <c r="T483" s="4">
        <f>SUM(Y483:BA483)</f>
        <v>0</v>
      </c>
      <c r="U483" s="4">
        <f>COUNT(BB483:FL483)</f>
        <v>0</v>
      </c>
      <c r="V483" s="4">
        <f>SUM(BB483:FL483)</f>
        <v>0</v>
      </c>
    </row>
    <row r="484" spans="1:194" ht="12.95" customHeight="1">
      <c r="A484" s="4" t="s">
        <v>2114</v>
      </c>
      <c r="B484" s="4" t="s">
        <v>763</v>
      </c>
      <c r="C484" s="7">
        <v>8626</v>
      </c>
      <c r="D484" s="6" t="s">
        <v>2115</v>
      </c>
      <c r="E484" s="6" t="s">
        <v>2116</v>
      </c>
      <c r="F484" s="22">
        <v>1</v>
      </c>
      <c r="G484" s="22" t="s">
        <v>229</v>
      </c>
      <c r="H484" s="22">
        <v>1</v>
      </c>
      <c r="I484" s="27" t="s">
        <v>229</v>
      </c>
      <c r="J484" s="7">
        <v>6.7</v>
      </c>
      <c r="K484" s="7">
        <v>1.57</v>
      </c>
      <c r="L484" s="7">
        <v>1.76</v>
      </c>
      <c r="M484" s="7">
        <f>J484-L484-N484</f>
        <v>4.9400000000000004</v>
      </c>
      <c r="O484" s="7">
        <v>82</v>
      </c>
      <c r="P484" s="4">
        <v>1</v>
      </c>
      <c r="Q484" s="5"/>
      <c r="R484" s="4" t="s">
        <v>2104</v>
      </c>
      <c r="S484" s="4">
        <f>COUNT(Y484:BA484)</f>
        <v>0</v>
      </c>
      <c r="T484" s="4">
        <f>SUM(Y484:BA484)</f>
        <v>0</v>
      </c>
      <c r="U484" s="4">
        <f>COUNT(BB484:FL484)</f>
        <v>0</v>
      </c>
      <c r="V484" s="4">
        <f>SUM(BB484:FL484)</f>
        <v>0</v>
      </c>
    </row>
    <row r="485" spans="1:194" ht="12.95" customHeight="1">
      <c r="A485" s="4" t="s">
        <v>2114</v>
      </c>
      <c r="B485" s="4" t="s">
        <v>763</v>
      </c>
      <c r="C485" s="7">
        <v>8626</v>
      </c>
      <c r="D485" s="6" t="s">
        <v>2117</v>
      </c>
      <c r="E485" s="6" t="s">
        <v>2118</v>
      </c>
      <c r="F485" s="22">
        <v>1</v>
      </c>
      <c r="G485" s="22" t="s">
        <v>229</v>
      </c>
      <c r="H485" s="22">
        <v>1</v>
      </c>
      <c r="I485" s="27" t="s">
        <v>229</v>
      </c>
      <c r="J485" s="7">
        <v>8.1</v>
      </c>
      <c r="K485" s="7">
        <v>2.59</v>
      </c>
      <c r="L485" s="7">
        <v>0.14000000000000001</v>
      </c>
      <c r="M485" s="7">
        <f>J485-L485-N485</f>
        <v>7.96</v>
      </c>
      <c r="O485" s="7">
        <v>83</v>
      </c>
      <c r="P485" s="4">
        <v>1</v>
      </c>
      <c r="Q485" s="5"/>
      <c r="R485" s="4" t="s">
        <v>2104</v>
      </c>
      <c r="S485" s="4">
        <f>COUNT(Y485:BA485)</f>
        <v>0</v>
      </c>
      <c r="T485" s="4">
        <f>SUM(Y485:BA485)</f>
        <v>0</v>
      </c>
      <c r="U485" s="4">
        <f>COUNT(BB485:FL485)</f>
        <v>0</v>
      </c>
      <c r="V485" s="4">
        <f>SUM(BB485:FL485)</f>
        <v>0</v>
      </c>
    </row>
    <row r="486" spans="1:194" ht="12.95" customHeight="1">
      <c r="A486" s="4" t="s">
        <v>1321</v>
      </c>
      <c r="B486" s="4" t="s">
        <v>1206</v>
      </c>
      <c r="C486" s="7">
        <v>458</v>
      </c>
      <c r="D486" s="5" t="s">
        <v>1322</v>
      </c>
      <c r="E486" s="5" t="s">
        <v>1323</v>
      </c>
      <c r="F486" s="22">
        <v>1</v>
      </c>
      <c r="G486" s="22" t="s">
        <v>229</v>
      </c>
      <c r="H486" s="22">
        <v>1</v>
      </c>
      <c r="I486" s="22" t="s">
        <v>229</v>
      </c>
      <c r="J486" s="11">
        <v>1.1200000000000001</v>
      </c>
      <c r="K486" s="11">
        <v>0.43</v>
      </c>
      <c r="L486" s="7">
        <v>0</v>
      </c>
      <c r="M486" s="7">
        <f>J486-L486-N486</f>
        <v>1.1200000000000001</v>
      </c>
      <c r="O486" s="7">
        <v>238</v>
      </c>
      <c r="P486" s="4">
        <v>1</v>
      </c>
      <c r="Q486" s="5"/>
      <c r="R486" s="4" t="s">
        <v>1136</v>
      </c>
      <c r="S486" s="4">
        <f>COUNT(Y486:BA486)</f>
        <v>1</v>
      </c>
      <c r="T486" s="4">
        <f>SUM(Y486:BA486)</f>
        <v>2</v>
      </c>
      <c r="U486" s="4">
        <f>COUNT(BB486:FL486)</f>
        <v>1</v>
      </c>
      <c r="V486" s="4">
        <f>SUM(BB486:FL486)</f>
        <v>1300</v>
      </c>
      <c r="Y486" s="4">
        <v>2</v>
      </c>
      <c r="CQ486" s="4">
        <v>1300</v>
      </c>
    </row>
    <row r="487" spans="1:194" ht="12.95" customHeight="1">
      <c r="A487" s="4" t="s">
        <v>903</v>
      </c>
      <c r="B487" s="4" t="s">
        <v>809</v>
      </c>
      <c r="C487" s="7">
        <v>87</v>
      </c>
      <c r="D487" s="5" t="s">
        <v>904</v>
      </c>
      <c r="E487" s="5" t="s">
        <v>905</v>
      </c>
      <c r="F487" s="27">
        <v>1</v>
      </c>
      <c r="G487" s="22" t="s">
        <v>229</v>
      </c>
      <c r="H487" s="27">
        <v>1</v>
      </c>
      <c r="I487" s="27" t="s">
        <v>229</v>
      </c>
      <c r="J487" s="7">
        <v>1.05</v>
      </c>
      <c r="K487" s="7">
        <v>0.56000000000000005</v>
      </c>
      <c r="L487" s="7">
        <v>0.36</v>
      </c>
      <c r="M487" s="7">
        <f>J487-L487-N487</f>
        <v>0.69000000000000006</v>
      </c>
      <c r="O487" s="7">
        <v>297</v>
      </c>
      <c r="P487" s="4">
        <v>1</v>
      </c>
      <c r="Q487" s="4"/>
      <c r="R487" s="4" t="s">
        <v>572</v>
      </c>
      <c r="S487" s="4">
        <f>COUNT(Y487:BA487)</f>
        <v>0</v>
      </c>
      <c r="T487" s="4">
        <f>SUM(Y487:BA487)</f>
        <v>0</v>
      </c>
      <c r="U487" s="4">
        <f>COUNT(BB487:FL487)</f>
        <v>0</v>
      </c>
      <c r="V487" s="4">
        <f>SUM(BB487:FL487)</f>
        <v>0</v>
      </c>
      <c r="AW487" s="4"/>
    </row>
    <row r="488" spans="1:194" ht="12.95" customHeight="1">
      <c r="A488" s="8" t="s">
        <v>2776</v>
      </c>
      <c r="B488" s="3" t="s">
        <v>1165</v>
      </c>
      <c r="C488" s="7">
        <v>471</v>
      </c>
      <c r="D488" s="4" t="s">
        <v>2777</v>
      </c>
      <c r="E488" s="4" t="s">
        <v>2778</v>
      </c>
      <c r="F488" s="7">
        <v>5</v>
      </c>
      <c r="G488" s="7" t="s">
        <v>228</v>
      </c>
      <c r="H488" s="22">
        <v>1</v>
      </c>
      <c r="I488" s="7" t="s">
        <v>229</v>
      </c>
      <c r="J488" s="11">
        <v>1.3</v>
      </c>
      <c r="K488" s="11">
        <v>0.43</v>
      </c>
      <c r="L488" s="11">
        <v>0.14000000000000001</v>
      </c>
      <c r="M488" s="11">
        <v>0.5</v>
      </c>
      <c r="N488" s="20">
        <v>0.03</v>
      </c>
      <c r="O488" s="11">
        <v>160</v>
      </c>
      <c r="P488" s="7">
        <v>1</v>
      </c>
      <c r="Q488" s="7"/>
      <c r="R488" s="17" t="s">
        <v>2669</v>
      </c>
      <c r="S488" s="4">
        <f>COUNT(Y488:BA488)</f>
        <v>0</v>
      </c>
      <c r="T488" s="4">
        <f>SUM(Y488:BA488)</f>
        <v>0</v>
      </c>
      <c r="U488" s="4">
        <f>COUNT(BB488:FL488)</f>
        <v>0</v>
      </c>
      <c r="V488" s="4">
        <f>SUM(BB488:FL488)</f>
        <v>0</v>
      </c>
      <c r="W488" s="18"/>
      <c r="X488" s="18"/>
      <c r="Y488" s="18"/>
      <c r="Z488" s="18"/>
      <c r="AA488" s="18"/>
      <c r="AB488" s="18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</row>
    <row r="489" spans="1:194" ht="12.95" customHeight="1">
      <c r="A489" s="4" t="s">
        <v>1560</v>
      </c>
      <c r="B489" s="4" t="s">
        <v>225</v>
      </c>
      <c r="C489" s="7">
        <v>324</v>
      </c>
      <c r="D489" s="6" t="s">
        <v>1561</v>
      </c>
      <c r="E489" s="6" t="s">
        <v>1562</v>
      </c>
      <c r="F489" s="22">
        <v>5</v>
      </c>
      <c r="G489" s="27" t="s">
        <v>228</v>
      </c>
      <c r="H489" s="22">
        <v>1</v>
      </c>
      <c r="I489" s="22" t="s">
        <v>229</v>
      </c>
      <c r="J489" s="7">
        <v>0.51</v>
      </c>
      <c r="K489" s="7">
        <v>0.34</v>
      </c>
      <c r="L489" s="7">
        <v>0.18</v>
      </c>
      <c r="M489" s="7">
        <v>0</v>
      </c>
      <c r="O489" s="7">
        <v>110</v>
      </c>
      <c r="P489" s="4">
        <v>1</v>
      </c>
      <c r="Q489" s="4"/>
      <c r="R489" s="4" t="s">
        <v>1563</v>
      </c>
      <c r="S489" s="4">
        <f>COUNT(Y489:BA489)</f>
        <v>0</v>
      </c>
      <c r="T489" s="4">
        <f>SUM(Y489:BA489)</f>
        <v>0</v>
      </c>
      <c r="U489" s="4">
        <f>COUNT(BB489:FL489)</f>
        <v>1</v>
      </c>
      <c r="V489" s="4">
        <f>SUM(BB489:FL489)</f>
        <v>20</v>
      </c>
      <c r="BO489" s="4">
        <v>20</v>
      </c>
    </row>
    <row r="490" spans="1:194" ht="12.95" customHeight="1">
      <c r="A490" s="8" t="s">
        <v>2779</v>
      </c>
      <c r="B490" s="3" t="s">
        <v>601</v>
      </c>
      <c r="C490" s="7">
        <v>2226</v>
      </c>
      <c r="D490" s="4" t="s">
        <v>2780</v>
      </c>
      <c r="E490" s="4" t="s">
        <v>2781</v>
      </c>
      <c r="F490" s="22">
        <v>1</v>
      </c>
      <c r="G490" s="7" t="s">
        <v>229</v>
      </c>
      <c r="H490" s="22">
        <v>1</v>
      </c>
      <c r="I490" s="27" t="s">
        <v>229</v>
      </c>
      <c r="J490" s="19">
        <v>4.16</v>
      </c>
      <c r="K490" s="19">
        <v>1.95</v>
      </c>
      <c r="L490" s="19">
        <v>1.48</v>
      </c>
      <c r="M490" s="19">
        <v>1.04</v>
      </c>
      <c r="N490" s="17">
        <v>0.17</v>
      </c>
      <c r="O490" s="19">
        <v>153</v>
      </c>
      <c r="P490" s="7">
        <v>1</v>
      </c>
      <c r="Q490" s="7"/>
      <c r="R490" s="17" t="s">
        <v>2669</v>
      </c>
      <c r="S490" s="4">
        <f>COUNT(Y490:BA490)</f>
        <v>0</v>
      </c>
      <c r="T490" s="4">
        <f>SUM(Y490:BA490)</f>
        <v>0</v>
      </c>
      <c r="U490" s="4">
        <f>COUNT(BB490:FL490)</f>
        <v>0</v>
      </c>
      <c r="V490" s="4">
        <f>SUM(BB490:FL490)</f>
        <v>0</v>
      </c>
      <c r="W490" s="18"/>
      <c r="X490" s="18"/>
      <c r="Y490" s="18"/>
      <c r="Z490" s="18"/>
      <c r="AA490" s="18"/>
      <c r="AB490" s="18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</row>
    <row r="491" spans="1:194" ht="12.95" customHeight="1">
      <c r="A491" s="4" t="s">
        <v>364</v>
      </c>
      <c r="B491" s="4" t="s">
        <v>225</v>
      </c>
      <c r="C491" s="7">
        <v>659</v>
      </c>
      <c r="D491" s="5" t="s">
        <v>365</v>
      </c>
      <c r="E491" s="5" t="s">
        <v>366</v>
      </c>
      <c r="F491" s="27">
        <v>1</v>
      </c>
      <c r="G491" s="27" t="s">
        <v>229</v>
      </c>
      <c r="H491" s="27">
        <v>1</v>
      </c>
      <c r="I491" s="27" t="s">
        <v>229</v>
      </c>
      <c r="J491" s="7">
        <v>1.84</v>
      </c>
      <c r="K491" s="7">
        <v>1.24</v>
      </c>
      <c r="L491" s="7">
        <v>0.01</v>
      </c>
      <c r="M491" s="7">
        <f>J491-L491-N491</f>
        <v>1.83</v>
      </c>
      <c r="O491" s="7">
        <v>182</v>
      </c>
      <c r="P491" s="4">
        <v>1</v>
      </c>
      <c r="Q491" s="4"/>
      <c r="R491" s="4" t="s">
        <v>240</v>
      </c>
      <c r="S491" s="4">
        <f>COUNT(Y491:BA491)</f>
        <v>0</v>
      </c>
      <c r="T491" s="4">
        <f>SUM(Y491:BA491)</f>
        <v>0</v>
      </c>
      <c r="U491" s="4">
        <f>COUNT(BB491:FL491)</f>
        <v>4</v>
      </c>
      <c r="V491" s="4">
        <f>SUM(BB491:FL491)</f>
        <v>976</v>
      </c>
      <c r="AW491" s="4"/>
      <c r="CB491" s="4">
        <v>300</v>
      </c>
      <c r="CJ491" s="4">
        <v>500</v>
      </c>
      <c r="CP491" s="4">
        <v>80</v>
      </c>
      <c r="CV491" s="4">
        <v>96</v>
      </c>
    </row>
    <row r="492" spans="1:194" ht="12.95" customHeight="1">
      <c r="A492" s="4" t="s">
        <v>1041</v>
      </c>
      <c r="B492" s="4" t="s">
        <v>997</v>
      </c>
      <c r="C492" s="7">
        <v>1351</v>
      </c>
      <c r="D492" s="5" t="s">
        <v>1042</v>
      </c>
      <c r="E492" s="5" t="s">
        <v>1043</v>
      </c>
      <c r="F492" s="27">
        <v>1</v>
      </c>
      <c r="G492" s="22" t="s">
        <v>229</v>
      </c>
      <c r="H492" s="27">
        <v>1</v>
      </c>
      <c r="I492" s="27" t="s">
        <v>229</v>
      </c>
      <c r="J492" s="11">
        <v>1.7</v>
      </c>
      <c r="K492" s="11">
        <v>1.05</v>
      </c>
      <c r="L492" s="7">
        <v>0.09</v>
      </c>
      <c r="M492" s="7">
        <f>J492-L492-N492</f>
        <v>1.6099999999999999</v>
      </c>
      <c r="O492" s="7">
        <v>132</v>
      </c>
      <c r="P492" s="4">
        <v>1</v>
      </c>
      <c r="Q492" s="5"/>
      <c r="R492" s="4" t="s">
        <v>1010</v>
      </c>
      <c r="S492" s="4">
        <f>COUNT(Y492:BA492)</f>
        <v>0</v>
      </c>
      <c r="T492" s="4">
        <f>SUM(Y492:BA492)</f>
        <v>0</v>
      </c>
      <c r="U492" s="4">
        <f>COUNT(BB492:FL492)</f>
        <v>0</v>
      </c>
      <c r="V492" s="4">
        <f>SUM(BB492:FL492)</f>
        <v>0</v>
      </c>
    </row>
    <row r="493" spans="1:194" ht="12.95" customHeight="1">
      <c r="A493" s="8" t="s">
        <v>1324</v>
      </c>
      <c r="B493" s="4" t="s">
        <v>1206</v>
      </c>
      <c r="C493" s="7">
        <v>7908</v>
      </c>
      <c r="D493" s="5" t="s">
        <v>1325</v>
      </c>
      <c r="E493" s="5" t="s">
        <v>1326</v>
      </c>
      <c r="F493" s="22">
        <v>5</v>
      </c>
      <c r="G493" s="27" t="s">
        <v>228</v>
      </c>
      <c r="H493" s="22">
        <v>5</v>
      </c>
      <c r="I493" s="22" t="s">
        <v>228</v>
      </c>
      <c r="J493" s="11">
        <v>3.03</v>
      </c>
      <c r="K493" s="11">
        <v>1.75</v>
      </c>
      <c r="L493" s="11">
        <v>0.03</v>
      </c>
      <c r="M493" s="7">
        <f>J493-L493-N493</f>
        <v>2.85</v>
      </c>
      <c r="N493" s="8">
        <v>0.15</v>
      </c>
      <c r="O493" s="7">
        <v>164</v>
      </c>
      <c r="P493" s="4">
        <v>1</v>
      </c>
      <c r="Q493" s="5"/>
      <c r="R493" s="4" t="s">
        <v>1010</v>
      </c>
      <c r="S493" s="4">
        <f>COUNT(Y493:BA493)</f>
        <v>1</v>
      </c>
      <c r="T493" s="4">
        <f>SUM(Y493:BA493)</f>
        <v>88</v>
      </c>
      <c r="U493" s="4">
        <f>COUNT(BB493:FL493)</f>
        <v>1</v>
      </c>
      <c r="V493" s="4">
        <f>SUM(BB493:FL493)</f>
        <v>8</v>
      </c>
      <c r="AL493" s="4">
        <v>88</v>
      </c>
      <c r="CQ493" s="4">
        <v>8</v>
      </c>
    </row>
    <row r="494" spans="1:194" ht="12.95" customHeight="1">
      <c r="A494" s="8" t="s">
        <v>1327</v>
      </c>
      <c r="B494" s="4" t="s">
        <v>1206</v>
      </c>
      <c r="C494" s="7">
        <v>400</v>
      </c>
      <c r="D494" s="5" t="s">
        <v>1328</v>
      </c>
      <c r="E494" s="5" t="s">
        <v>1329</v>
      </c>
      <c r="F494" s="27">
        <v>7</v>
      </c>
      <c r="G494" s="22" t="s">
        <v>450</v>
      </c>
      <c r="H494" s="27">
        <v>7</v>
      </c>
      <c r="I494" s="22" t="s">
        <v>450</v>
      </c>
      <c r="J494" s="11">
        <v>0.28000000000000003</v>
      </c>
      <c r="K494" s="7">
        <v>0.09</v>
      </c>
      <c r="L494" s="11">
        <v>0.05</v>
      </c>
      <c r="M494" s="7">
        <f>J494-L494-N494</f>
        <v>0.22000000000000003</v>
      </c>
      <c r="N494" s="8">
        <v>0.01</v>
      </c>
      <c r="O494" s="7">
        <v>185</v>
      </c>
      <c r="P494" s="4">
        <v>1</v>
      </c>
      <c r="Q494" s="5"/>
      <c r="R494" s="4" t="s">
        <v>1234</v>
      </c>
      <c r="S494" s="4">
        <f>COUNT(Y494:BA494)</f>
        <v>0</v>
      </c>
      <c r="T494" s="4">
        <f>SUM(Y494:BA494)</f>
        <v>0</v>
      </c>
      <c r="U494" s="4">
        <f>COUNT(BB494:FL494)</f>
        <v>2</v>
      </c>
      <c r="V494" s="4">
        <f>SUM(BB494:FL494)</f>
        <v>251</v>
      </c>
      <c r="Y494" s="4" t="s">
        <v>1330</v>
      </c>
      <c r="AL494" s="4" t="s">
        <v>1330</v>
      </c>
      <c r="CA494" s="4">
        <v>1</v>
      </c>
      <c r="CQ494" s="4">
        <v>250</v>
      </c>
    </row>
    <row r="495" spans="1:194" ht="12.95" customHeight="1">
      <c r="A495" s="8" t="s">
        <v>1327</v>
      </c>
      <c r="B495" s="4" t="s">
        <v>1206</v>
      </c>
      <c r="C495" s="7">
        <v>400</v>
      </c>
      <c r="D495" s="5" t="s">
        <v>1331</v>
      </c>
      <c r="E495" s="5" t="s">
        <v>1332</v>
      </c>
      <c r="F495" s="22">
        <v>2</v>
      </c>
      <c r="G495" s="27" t="s">
        <v>379</v>
      </c>
      <c r="H495" s="22">
        <v>1</v>
      </c>
      <c r="I495" s="22" t="s">
        <v>229</v>
      </c>
      <c r="J495" s="11">
        <v>0.28999999999999998</v>
      </c>
      <c r="K495" s="7" t="s">
        <v>360</v>
      </c>
      <c r="L495" s="11">
        <v>0.13</v>
      </c>
      <c r="M495" s="7">
        <f>J495-L495-N495</f>
        <v>0.15999999999999998</v>
      </c>
      <c r="O495" s="7">
        <v>173</v>
      </c>
      <c r="P495" s="4">
        <v>1</v>
      </c>
      <c r="Q495" s="5"/>
      <c r="R495" s="4" t="s">
        <v>1234</v>
      </c>
      <c r="S495" s="4">
        <f>COUNT(Y495:BA495)</f>
        <v>1</v>
      </c>
      <c r="T495" s="4">
        <f>SUM(Y495:BA495)</f>
        <v>1</v>
      </c>
      <c r="U495" s="4">
        <f>COUNT(BB495:FL495)</f>
        <v>1</v>
      </c>
      <c r="V495" s="4">
        <f>SUM(BB495:FL495)</f>
        <v>600</v>
      </c>
      <c r="Y495" s="4">
        <v>1</v>
      </c>
      <c r="AL495" s="4" t="s">
        <v>1330</v>
      </c>
      <c r="CQ495" s="4">
        <v>600</v>
      </c>
      <c r="FX495" s="4">
        <v>1</v>
      </c>
      <c r="FY495" s="4">
        <v>1</v>
      </c>
    </row>
    <row r="496" spans="1:194" ht="12.95" customHeight="1">
      <c r="A496" s="4" t="s">
        <v>1333</v>
      </c>
      <c r="B496" s="4" t="s">
        <v>1206</v>
      </c>
      <c r="D496" s="5" t="s">
        <v>1334</v>
      </c>
      <c r="E496" s="5" t="s">
        <v>1335</v>
      </c>
      <c r="F496" s="22">
        <v>5</v>
      </c>
      <c r="G496" s="27" t="s">
        <v>228</v>
      </c>
      <c r="H496" s="22">
        <v>1</v>
      </c>
      <c r="I496" s="22" t="s">
        <v>229</v>
      </c>
      <c r="J496" s="7">
        <v>0.76</v>
      </c>
      <c r="K496" s="7">
        <v>0.7</v>
      </c>
      <c r="L496" s="7">
        <v>0.03</v>
      </c>
      <c r="M496" s="7">
        <f>J496-L496-N496</f>
        <v>0.73</v>
      </c>
      <c r="O496" s="7">
        <v>165</v>
      </c>
      <c r="P496" s="4">
        <v>1</v>
      </c>
      <c r="Q496" s="4"/>
      <c r="R496" s="4" t="s">
        <v>1000</v>
      </c>
      <c r="S496" s="4">
        <f>COUNT(Y496:BA496)</f>
        <v>0</v>
      </c>
      <c r="T496" s="4">
        <f>SUM(Y496:BA496)</f>
        <v>0</v>
      </c>
      <c r="U496" s="4">
        <f>COUNT(BB496:FL496)</f>
        <v>0</v>
      </c>
      <c r="V496" s="4">
        <f>SUM(BB496:FL496)</f>
        <v>0</v>
      </c>
      <c r="AW496" s="4"/>
    </row>
    <row r="497" spans="1:194" ht="12.95" customHeight="1">
      <c r="A497" s="4" t="s">
        <v>1336</v>
      </c>
      <c r="B497" s="4" t="s">
        <v>1206</v>
      </c>
      <c r="C497" s="7">
        <v>400</v>
      </c>
      <c r="D497" s="5" t="s">
        <v>1337</v>
      </c>
      <c r="E497" s="5" t="s">
        <v>1338</v>
      </c>
      <c r="F497" s="27">
        <v>4</v>
      </c>
      <c r="G497" s="27" t="s">
        <v>423</v>
      </c>
      <c r="H497" s="22">
        <v>1</v>
      </c>
      <c r="I497" s="22" t="s">
        <v>229</v>
      </c>
      <c r="J497" s="11">
        <v>1</v>
      </c>
      <c r="K497" s="11">
        <v>0.32</v>
      </c>
      <c r="L497" s="7">
        <v>0.01</v>
      </c>
      <c r="M497" s="7">
        <f>J497-L497-N497</f>
        <v>0.98</v>
      </c>
      <c r="N497" s="4">
        <v>0.01</v>
      </c>
      <c r="O497" s="7">
        <v>189</v>
      </c>
      <c r="P497" s="4">
        <v>1</v>
      </c>
      <c r="Q497" s="5"/>
      <c r="R497" s="4" t="s">
        <v>1010</v>
      </c>
      <c r="S497" s="4">
        <f>COUNT(Y497:BA497)</f>
        <v>0</v>
      </c>
      <c r="T497" s="4">
        <f>SUM(Y497:BA497)</f>
        <v>0</v>
      </c>
      <c r="U497" s="4">
        <f>COUNT(BB497:FL497)</f>
        <v>1</v>
      </c>
      <c r="V497" s="4">
        <f>SUM(BB497:FL497)</f>
        <v>800</v>
      </c>
      <c r="CK497" s="4">
        <v>800</v>
      </c>
    </row>
    <row r="498" spans="1:194" ht="12.95" customHeight="1">
      <c r="A498" s="4" t="s">
        <v>1339</v>
      </c>
      <c r="B498" s="4" t="s">
        <v>1206</v>
      </c>
      <c r="C498" s="7">
        <v>400</v>
      </c>
      <c r="D498" s="5" t="s">
        <v>1340</v>
      </c>
      <c r="E498" s="5" t="s">
        <v>1341</v>
      </c>
      <c r="F498" s="22">
        <v>1</v>
      </c>
      <c r="G498" s="22" t="s">
        <v>229</v>
      </c>
      <c r="H498" s="22">
        <v>1</v>
      </c>
      <c r="I498" s="22" t="s">
        <v>229</v>
      </c>
      <c r="J498" s="11">
        <v>0.42</v>
      </c>
      <c r="K498" s="11">
        <v>0.26</v>
      </c>
      <c r="L498" s="11">
        <v>0.02</v>
      </c>
      <c r="M498" s="7">
        <f>J498-L498-N498</f>
        <v>0.39999999999999997</v>
      </c>
      <c r="O498" s="7">
        <v>172</v>
      </c>
      <c r="P498" s="4">
        <v>1</v>
      </c>
      <c r="Q498" s="5"/>
      <c r="R498" s="4" t="s">
        <v>1010</v>
      </c>
      <c r="S498" s="4">
        <f>COUNT(Y498:BA498)</f>
        <v>1</v>
      </c>
      <c r="T498" s="4">
        <f>SUM(Y498:BA498)</f>
        <v>12</v>
      </c>
      <c r="U498" s="4">
        <f>COUNT(BB498:FL498)</f>
        <v>2</v>
      </c>
      <c r="V498" s="4">
        <f>SUM(BB498:FL498)</f>
        <v>3700</v>
      </c>
      <c r="AL498" s="4">
        <v>12</v>
      </c>
      <c r="CK498" s="4">
        <v>2500</v>
      </c>
      <c r="CQ498" s="4">
        <v>1200</v>
      </c>
    </row>
    <row r="499" spans="1:194" ht="12.95" customHeight="1">
      <c r="A499" s="17" t="s">
        <v>2782</v>
      </c>
      <c r="B499" s="3" t="s">
        <v>601</v>
      </c>
      <c r="C499" s="7">
        <v>2975</v>
      </c>
      <c r="D499" s="4" t="s">
        <v>2783</v>
      </c>
      <c r="E499" s="4" t="s">
        <v>2784</v>
      </c>
      <c r="F499" s="7">
        <v>5</v>
      </c>
      <c r="G499" s="7" t="s">
        <v>228</v>
      </c>
      <c r="H499" s="22">
        <v>1</v>
      </c>
      <c r="I499" s="7" t="s">
        <v>229</v>
      </c>
      <c r="J499" s="7">
        <v>1.21</v>
      </c>
      <c r="K499" s="7">
        <v>0.74</v>
      </c>
      <c r="L499" s="7">
        <v>0.28999999999999998</v>
      </c>
      <c r="M499" s="7">
        <v>0.3</v>
      </c>
      <c r="N499" s="3">
        <v>0.02</v>
      </c>
      <c r="O499" s="7">
        <v>117</v>
      </c>
      <c r="P499" s="7">
        <v>1</v>
      </c>
      <c r="Q499" s="7"/>
      <c r="R499" s="17" t="s">
        <v>2669</v>
      </c>
      <c r="S499" s="4">
        <f>COUNT(Y499:BA499)</f>
        <v>0</v>
      </c>
      <c r="T499" s="4">
        <f>SUM(Y499:BA499)</f>
        <v>0</v>
      </c>
      <c r="U499" s="4">
        <f>COUNT(BB499:FL499)</f>
        <v>1</v>
      </c>
      <c r="V499" s="4">
        <f>SUM(BB499:FL499)</f>
        <v>20</v>
      </c>
      <c r="W499" s="18"/>
      <c r="X499" s="18"/>
      <c r="Y499" s="18"/>
      <c r="Z499" s="18"/>
      <c r="AA499" s="18"/>
      <c r="AB499" s="18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17">
        <v>20</v>
      </c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</row>
    <row r="500" spans="1:194" ht="12.95" customHeight="1">
      <c r="A500" s="8" t="s">
        <v>2782</v>
      </c>
      <c r="B500" s="3" t="s">
        <v>601</v>
      </c>
      <c r="C500" s="7">
        <v>2975</v>
      </c>
      <c r="D500" s="4" t="s">
        <v>2785</v>
      </c>
      <c r="E500" s="4" t="s">
        <v>2786</v>
      </c>
      <c r="F500" s="22">
        <v>1</v>
      </c>
      <c r="G500" s="7" t="s">
        <v>229</v>
      </c>
      <c r="H500" s="22">
        <v>1</v>
      </c>
      <c r="I500" s="27" t="s">
        <v>229</v>
      </c>
      <c r="J500" s="11">
        <v>3.4</v>
      </c>
      <c r="K500" s="11">
        <v>1.1499999999999999</v>
      </c>
      <c r="L500" s="11">
        <v>2.1</v>
      </c>
      <c r="M500" s="11">
        <v>0.17</v>
      </c>
      <c r="N500" s="20">
        <v>0.03</v>
      </c>
      <c r="O500" s="11">
        <v>116</v>
      </c>
      <c r="P500" s="7">
        <v>1</v>
      </c>
      <c r="Q500" s="7"/>
      <c r="R500" s="17" t="s">
        <v>2669</v>
      </c>
      <c r="S500" s="4">
        <f>COUNT(Y500:BA500)</f>
        <v>0</v>
      </c>
      <c r="T500" s="4">
        <f>SUM(Y500:BA500)</f>
        <v>0</v>
      </c>
      <c r="U500" s="4">
        <f>COUNT(BB500:FL500)</f>
        <v>0</v>
      </c>
      <c r="V500" s="4">
        <f>SUM(BB500:FL500)</f>
        <v>0</v>
      </c>
      <c r="W500" s="18"/>
      <c r="X500" s="18"/>
      <c r="Y500" s="18"/>
      <c r="Z500" s="18"/>
      <c r="AA500" s="18"/>
      <c r="AB500" s="18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</row>
    <row r="501" spans="1:194" ht="12.95" customHeight="1">
      <c r="A501" s="9" t="s">
        <v>2533</v>
      </c>
      <c r="B501" s="4" t="s">
        <v>1469</v>
      </c>
      <c r="C501" s="7">
        <v>2946</v>
      </c>
      <c r="D501" s="4" t="s">
        <v>2534</v>
      </c>
      <c r="E501" s="4" t="s">
        <v>2535</v>
      </c>
      <c r="F501" s="22">
        <v>1</v>
      </c>
      <c r="G501" s="7" t="s">
        <v>229</v>
      </c>
      <c r="H501" s="22">
        <v>1</v>
      </c>
      <c r="I501" s="27" t="s">
        <v>229</v>
      </c>
      <c r="J501" s="7">
        <v>1.38</v>
      </c>
      <c r="K501" s="7">
        <v>1.0900000000000001</v>
      </c>
      <c r="L501" s="7">
        <v>0.08</v>
      </c>
      <c r="M501" s="7">
        <v>0.28999999999999998</v>
      </c>
      <c r="N501" s="4">
        <v>0.05</v>
      </c>
      <c r="O501" s="7">
        <v>129</v>
      </c>
      <c r="P501" s="5">
        <v>1</v>
      </c>
      <c r="Q501" s="5"/>
      <c r="R501" s="4" t="s">
        <v>572</v>
      </c>
      <c r="S501" s="4">
        <f>COUNT(Y501:BA501)</f>
        <v>0</v>
      </c>
      <c r="T501" s="4">
        <f>SUM(Y501:BA501)</f>
        <v>0</v>
      </c>
      <c r="U501" s="4">
        <f>COUNT(BB501:FL501)</f>
        <v>0</v>
      </c>
      <c r="V501" s="4">
        <f>SUM(BB501:FL501)</f>
        <v>0</v>
      </c>
    </row>
    <row r="502" spans="1:194" ht="12.95" customHeight="1">
      <c r="A502" s="4" t="s">
        <v>1342</v>
      </c>
      <c r="B502" s="4" t="s">
        <v>1206</v>
      </c>
      <c r="C502" s="7">
        <v>284</v>
      </c>
      <c r="D502" s="5" t="s">
        <v>1343</v>
      </c>
      <c r="E502" s="5" t="s">
        <v>1344</v>
      </c>
      <c r="F502" s="22">
        <v>1</v>
      </c>
      <c r="G502" s="22" t="s">
        <v>229</v>
      </c>
      <c r="H502" s="22">
        <v>1</v>
      </c>
      <c r="I502" s="22" t="s">
        <v>229</v>
      </c>
      <c r="J502" s="11">
        <v>0.63</v>
      </c>
      <c r="K502" s="11">
        <v>0.28999999999999998</v>
      </c>
      <c r="L502" s="7">
        <v>0.11</v>
      </c>
      <c r="M502" s="7">
        <f>J502-L502-N502</f>
        <v>0.52</v>
      </c>
      <c r="O502" s="7">
        <v>207</v>
      </c>
      <c r="P502" s="4">
        <v>1</v>
      </c>
      <c r="Q502" s="5"/>
      <c r="R502" s="4" t="s">
        <v>1010</v>
      </c>
      <c r="S502" s="4">
        <f>COUNT(Y502:BA502)</f>
        <v>0</v>
      </c>
      <c r="T502" s="4">
        <f>SUM(Y502:BA502)</f>
        <v>0</v>
      </c>
      <c r="U502" s="4">
        <f>COUNT(BB502:FL502)</f>
        <v>1</v>
      </c>
      <c r="V502" s="4">
        <f>SUM(BB502:FL502)</f>
        <v>520</v>
      </c>
      <c r="CQ502" s="4">
        <v>520</v>
      </c>
    </row>
    <row r="503" spans="1:194">
      <c r="A503" s="4" t="s">
        <v>1342</v>
      </c>
      <c r="B503" s="4" t="s">
        <v>1206</v>
      </c>
      <c r="C503" s="7">
        <v>284</v>
      </c>
      <c r="D503" s="5" t="s">
        <v>1345</v>
      </c>
      <c r="E503" s="5" t="s">
        <v>1346</v>
      </c>
      <c r="F503" s="22">
        <v>1</v>
      </c>
      <c r="G503" s="22" t="s">
        <v>229</v>
      </c>
      <c r="H503" s="22">
        <v>1</v>
      </c>
      <c r="I503" s="22" t="s">
        <v>229</v>
      </c>
      <c r="J503" s="11">
        <v>0.45</v>
      </c>
      <c r="K503" s="11">
        <v>0.12</v>
      </c>
      <c r="L503" s="7">
        <v>7.0000000000000007E-2</v>
      </c>
      <c r="M503" s="7">
        <f>J503-L503-N503</f>
        <v>0.38</v>
      </c>
      <c r="O503" s="7">
        <v>206</v>
      </c>
      <c r="P503" s="4">
        <v>1</v>
      </c>
      <c r="Q503" s="5"/>
      <c r="S503" s="4">
        <f>COUNT(Y503:BA503)</f>
        <v>1</v>
      </c>
      <c r="T503" s="4">
        <f>SUM(Y503:BA503)</f>
        <v>2</v>
      </c>
      <c r="U503" s="4">
        <f>COUNT(BB503:FL503)</f>
        <v>1</v>
      </c>
      <c r="V503" s="4">
        <f>SUM(BB503:FL503)</f>
        <v>1300</v>
      </c>
      <c r="AL503" s="4">
        <v>2</v>
      </c>
      <c r="CQ503" s="4">
        <v>1300</v>
      </c>
    </row>
    <row r="504" spans="1:194" ht="12.95" customHeight="1">
      <c r="A504" s="4" t="s">
        <v>1187</v>
      </c>
      <c r="B504" s="4" t="s">
        <v>1165</v>
      </c>
      <c r="C504" s="7">
        <v>2163</v>
      </c>
      <c r="D504" s="5" t="s">
        <v>1188</v>
      </c>
      <c r="E504" s="5" t="s">
        <v>1189</v>
      </c>
      <c r="F504" s="27">
        <v>1</v>
      </c>
      <c r="G504" s="22" t="s">
        <v>229</v>
      </c>
      <c r="H504" s="27">
        <v>1</v>
      </c>
      <c r="I504" s="27" t="s">
        <v>229</v>
      </c>
      <c r="J504" s="7">
        <v>2.66</v>
      </c>
      <c r="K504" s="7">
        <v>0.94</v>
      </c>
      <c r="L504" s="7">
        <v>0.02</v>
      </c>
      <c r="M504" s="7">
        <f>J504-L504-N504</f>
        <v>2.6300000000000003</v>
      </c>
      <c r="N504" s="4">
        <v>0.01</v>
      </c>
      <c r="O504" s="7">
        <v>250</v>
      </c>
      <c r="P504" s="4">
        <v>1</v>
      </c>
      <c r="Q504" s="4"/>
      <c r="R504" s="4" t="s">
        <v>572</v>
      </c>
      <c r="S504" s="4">
        <f>COUNT(Y504:BA504)</f>
        <v>1</v>
      </c>
      <c r="T504" s="4">
        <f>SUM(Y504:BA504)</f>
        <v>62</v>
      </c>
      <c r="U504" s="4">
        <f>COUNT(BB504:FL504)</f>
        <v>0</v>
      </c>
      <c r="V504" s="4">
        <f>SUM(BB504:FL504)</f>
        <v>0</v>
      </c>
      <c r="AP504" s="4">
        <v>62</v>
      </c>
      <c r="AW504" s="4"/>
    </row>
    <row r="505" spans="1:194" ht="12.95" customHeight="1">
      <c r="A505" s="4" t="s">
        <v>906</v>
      </c>
      <c r="B505" s="4" t="s">
        <v>809</v>
      </c>
      <c r="C505" s="7">
        <v>862</v>
      </c>
      <c r="D505" s="5" t="s">
        <v>907</v>
      </c>
      <c r="E505" s="5" t="s">
        <v>908</v>
      </c>
      <c r="F505" s="27">
        <v>1</v>
      </c>
      <c r="G505" s="22" t="s">
        <v>229</v>
      </c>
      <c r="H505" s="27">
        <v>1</v>
      </c>
      <c r="I505" s="27" t="s">
        <v>229</v>
      </c>
      <c r="J505" s="7">
        <v>0.72</v>
      </c>
      <c r="K505" s="7">
        <v>0.54</v>
      </c>
      <c r="L505" s="7">
        <v>0.08</v>
      </c>
      <c r="M505" s="7">
        <f>J505-L505-N505</f>
        <v>0.64</v>
      </c>
      <c r="O505" s="7">
        <v>165</v>
      </c>
      <c r="P505" s="4">
        <v>1</v>
      </c>
      <c r="Q505" s="4"/>
      <c r="R505" s="4" t="s">
        <v>702</v>
      </c>
      <c r="S505" s="4">
        <f>COUNT(Y505:BA505)</f>
        <v>0</v>
      </c>
      <c r="T505" s="4">
        <f>SUM(Y505:BA505)</f>
        <v>0</v>
      </c>
      <c r="U505" s="4">
        <f>COUNT(BB505:FL505)</f>
        <v>0</v>
      </c>
      <c r="V505" s="4">
        <f>SUM(BB505:FL505)</f>
        <v>0</v>
      </c>
      <c r="AW505" s="4"/>
    </row>
    <row r="506" spans="1:194">
      <c r="A506" s="5" t="s">
        <v>2926</v>
      </c>
      <c r="B506" s="3" t="s">
        <v>1165</v>
      </c>
      <c r="C506" s="7">
        <v>442</v>
      </c>
      <c r="D506" s="4" t="s">
        <v>2927</v>
      </c>
      <c r="E506" s="4" t="s">
        <v>2928</v>
      </c>
      <c r="F506" s="22">
        <v>1</v>
      </c>
      <c r="G506" s="7" t="s">
        <v>229</v>
      </c>
      <c r="H506" s="22">
        <v>1</v>
      </c>
      <c r="I506" s="27" t="s">
        <v>229</v>
      </c>
      <c r="J506" s="7">
        <v>0.64</v>
      </c>
      <c r="K506" s="7">
        <v>0.23</v>
      </c>
      <c r="L506" s="7">
        <v>0.32</v>
      </c>
      <c r="M506" s="7">
        <v>0.19</v>
      </c>
      <c r="N506" s="20"/>
      <c r="O506" s="7">
        <v>153</v>
      </c>
      <c r="P506" s="7">
        <v>1</v>
      </c>
      <c r="Q506" s="7"/>
      <c r="R506" s="17" t="s">
        <v>2669</v>
      </c>
      <c r="S506" s="4">
        <f>COUNT(Y506:BA506)</f>
        <v>0</v>
      </c>
      <c r="T506" s="4">
        <f>SUM(Y506:BA506)</f>
        <v>0</v>
      </c>
      <c r="U506" s="4">
        <f>COUNT(BB506:FL506)</f>
        <v>2</v>
      </c>
      <c r="V506" s="4">
        <f>SUM(BB506:FL506)</f>
        <v>51</v>
      </c>
      <c r="W506" s="18"/>
      <c r="X506" s="18"/>
      <c r="Y506" s="18"/>
      <c r="Z506" s="18"/>
      <c r="AA506" s="18"/>
      <c r="AB506" s="18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>
        <v>50</v>
      </c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>
        <v>1</v>
      </c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</row>
    <row r="507" spans="1:194" ht="12.95" customHeight="1">
      <c r="A507" s="8" t="s">
        <v>620</v>
      </c>
      <c r="B507" s="4" t="s">
        <v>601</v>
      </c>
      <c r="C507" s="7">
        <v>2606</v>
      </c>
      <c r="D507" s="5" t="s">
        <v>621</v>
      </c>
      <c r="E507" s="5" t="s">
        <v>622</v>
      </c>
      <c r="F507" s="27">
        <v>5</v>
      </c>
      <c r="G507" s="27" t="s">
        <v>228</v>
      </c>
      <c r="H507" s="27">
        <v>1</v>
      </c>
      <c r="I507" s="27" t="s">
        <v>229</v>
      </c>
      <c r="J507" s="11">
        <v>1.1599999999999999</v>
      </c>
      <c r="K507" s="11">
        <v>0.89</v>
      </c>
      <c r="L507" s="11">
        <v>0.46</v>
      </c>
      <c r="M507" s="7">
        <f>J507-L507-N507</f>
        <v>0.7</v>
      </c>
      <c r="N507" s="8"/>
      <c r="O507" s="11">
        <v>159</v>
      </c>
      <c r="P507" s="4">
        <v>1</v>
      </c>
      <c r="Q507" s="5"/>
      <c r="R507" s="4" t="s">
        <v>572</v>
      </c>
      <c r="S507" s="4">
        <f>COUNT(Y507:BA507)</f>
        <v>0</v>
      </c>
      <c r="T507" s="4">
        <f>SUM(Y507:BA507)</f>
        <v>0</v>
      </c>
      <c r="U507" s="4">
        <f>COUNT(BB507:FL507)</f>
        <v>0</v>
      </c>
      <c r="V507" s="4">
        <f>SUM(BB507:FL507)</f>
        <v>0</v>
      </c>
      <c r="AP507" s="4" t="s">
        <v>623</v>
      </c>
    </row>
    <row r="508" spans="1:194" ht="12.95" customHeight="1">
      <c r="A508" s="3" t="s">
        <v>620</v>
      </c>
      <c r="B508" s="3" t="s">
        <v>601</v>
      </c>
      <c r="C508" s="7">
        <v>2583</v>
      </c>
      <c r="D508" s="4" t="s">
        <v>2883</v>
      </c>
      <c r="E508" s="4" t="s">
        <v>2884</v>
      </c>
      <c r="F508" s="27">
        <v>3</v>
      </c>
      <c r="G508" s="7" t="s">
        <v>576</v>
      </c>
      <c r="H508" s="22">
        <v>1</v>
      </c>
      <c r="I508" s="7" t="s">
        <v>229</v>
      </c>
      <c r="J508" s="7">
        <v>1.1599999999999999</v>
      </c>
      <c r="K508" s="7">
        <v>0.89</v>
      </c>
      <c r="L508" s="7">
        <v>0.46</v>
      </c>
      <c r="M508" s="7">
        <f>J508-L508-N508</f>
        <v>0.7</v>
      </c>
      <c r="N508" s="3"/>
      <c r="O508" s="7">
        <v>168</v>
      </c>
      <c r="P508" s="7"/>
      <c r="Q508" s="7">
        <v>1</v>
      </c>
      <c r="R508" s="17" t="s">
        <v>2669</v>
      </c>
      <c r="S508" s="4">
        <f>COUNT(Y508:BA508)</f>
        <v>0</v>
      </c>
      <c r="T508" s="4">
        <f>SUM(Y508:BA508)</f>
        <v>0</v>
      </c>
      <c r="U508" s="4">
        <f>COUNT(BB508:FL508)</f>
        <v>2</v>
      </c>
      <c r="V508" s="4">
        <f>SUM(BB508:FL508)</f>
        <v>2</v>
      </c>
      <c r="W508" s="18"/>
      <c r="X508" s="18"/>
      <c r="Y508" s="18"/>
      <c r="Z508" s="18"/>
      <c r="AA508" s="18"/>
      <c r="AB508" s="18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>
        <v>1</v>
      </c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>
        <v>1</v>
      </c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</row>
    <row r="509" spans="1:194" ht="12.95" customHeight="1">
      <c r="A509" s="4" t="s">
        <v>736</v>
      </c>
      <c r="B509" s="4" t="s">
        <v>699</v>
      </c>
      <c r="C509" s="7">
        <v>5652</v>
      </c>
      <c r="D509" s="5" t="s">
        <v>737</v>
      </c>
      <c r="E509" s="5" t="s">
        <v>738</v>
      </c>
      <c r="F509" s="27">
        <v>2</v>
      </c>
      <c r="G509" s="27" t="s">
        <v>379</v>
      </c>
      <c r="H509" s="27">
        <v>2</v>
      </c>
      <c r="I509" s="27" t="s">
        <v>379</v>
      </c>
      <c r="J509" s="7">
        <v>1.9</v>
      </c>
      <c r="K509" s="7">
        <v>1.02</v>
      </c>
      <c r="L509" s="7">
        <v>0.03</v>
      </c>
      <c r="M509" s="7">
        <f>J509-L509-N509</f>
        <v>1.8399999999999999</v>
      </c>
      <c r="N509" s="4">
        <v>0.03</v>
      </c>
      <c r="O509" s="7">
        <v>140</v>
      </c>
      <c r="P509" s="4">
        <v>1</v>
      </c>
      <c r="Q509" s="4"/>
      <c r="R509" s="4" t="s">
        <v>702</v>
      </c>
      <c r="S509" s="4">
        <f>COUNT(Y509:BA509)</f>
        <v>0</v>
      </c>
      <c r="T509" s="4">
        <f>SUM(Y509:BA509)</f>
        <v>0</v>
      </c>
      <c r="U509" s="4">
        <f>COUNT(BB509:FL509)</f>
        <v>0</v>
      </c>
      <c r="V509" s="4">
        <f>SUM(BB509:FL509)</f>
        <v>0</v>
      </c>
      <c r="AW509" s="4"/>
    </row>
    <row r="510" spans="1:194" ht="12.95" customHeight="1">
      <c r="A510" s="4" t="s">
        <v>736</v>
      </c>
      <c r="B510" s="4" t="s">
        <v>699</v>
      </c>
      <c r="C510" s="7">
        <v>5652</v>
      </c>
      <c r="D510" s="5" t="s">
        <v>739</v>
      </c>
      <c r="E510" s="5" t="s">
        <v>740</v>
      </c>
      <c r="F510" s="27">
        <v>5</v>
      </c>
      <c r="G510" s="27" t="s">
        <v>228</v>
      </c>
      <c r="H510" s="27">
        <v>7</v>
      </c>
      <c r="I510" s="27" t="s">
        <v>450</v>
      </c>
      <c r="J510" s="7">
        <v>5.12</v>
      </c>
      <c r="K510" s="7">
        <v>3.33</v>
      </c>
      <c r="L510" s="7">
        <v>1.56</v>
      </c>
      <c r="M510" s="7">
        <f>J510-L510-N510</f>
        <v>3.56</v>
      </c>
      <c r="O510" s="7">
        <v>123</v>
      </c>
      <c r="P510" s="4">
        <v>1</v>
      </c>
      <c r="Q510" s="4"/>
      <c r="R510" s="4" t="s">
        <v>702</v>
      </c>
      <c r="S510" s="4">
        <f>COUNT(Y510:BA510)</f>
        <v>0</v>
      </c>
      <c r="T510" s="4">
        <f>SUM(Y510:BA510)</f>
        <v>0</v>
      </c>
      <c r="U510" s="4">
        <f>COUNT(BB510:FL510)</f>
        <v>0</v>
      </c>
      <c r="V510" s="4">
        <f>SUM(BB510:FL510)</f>
        <v>0</v>
      </c>
      <c r="AW510" s="4"/>
    </row>
    <row r="511" spans="1:194" ht="12.95" customHeight="1">
      <c r="A511" s="8" t="s">
        <v>736</v>
      </c>
      <c r="B511" s="4" t="s">
        <v>699</v>
      </c>
      <c r="C511" s="7">
        <v>5652</v>
      </c>
      <c r="D511" s="5" t="s">
        <v>2078</v>
      </c>
      <c r="E511" s="5" t="s">
        <v>2079</v>
      </c>
      <c r="F511" s="22">
        <v>1</v>
      </c>
      <c r="G511" s="22" t="s">
        <v>229</v>
      </c>
      <c r="H511" s="22">
        <v>1</v>
      </c>
      <c r="I511" s="27" t="s">
        <v>229</v>
      </c>
      <c r="J511" s="7">
        <v>2.58</v>
      </c>
      <c r="K511" s="7" t="s">
        <v>360</v>
      </c>
      <c r="L511" s="7">
        <v>2.3199999999999998</v>
      </c>
      <c r="O511" s="7">
        <v>127</v>
      </c>
      <c r="P511" s="4">
        <v>1</v>
      </c>
      <c r="Q511" s="4"/>
      <c r="R511" s="8" t="s">
        <v>1687</v>
      </c>
      <c r="S511" s="4">
        <f>COUNT(Y511:BA511)</f>
        <v>0</v>
      </c>
      <c r="T511" s="4">
        <f>SUM(Y511:BA511)</f>
        <v>0</v>
      </c>
      <c r="U511" s="4">
        <f>COUNT(BB511:FL511)</f>
        <v>0</v>
      </c>
      <c r="V511" s="4">
        <f>SUM(BB511:FL511)</f>
        <v>0</v>
      </c>
      <c r="Y511" s="9"/>
      <c r="AG511" s="9"/>
      <c r="AP511" s="9"/>
      <c r="AU511" s="9"/>
      <c r="AW511" s="9"/>
      <c r="AX511" s="9"/>
      <c r="AY511" s="9"/>
      <c r="AZ511" s="9"/>
      <c r="BA511" s="9"/>
      <c r="BD511" s="9"/>
      <c r="BH511" s="9"/>
      <c r="BL511" s="9"/>
      <c r="BN511" s="9"/>
      <c r="BO511" s="9"/>
      <c r="BQ511" s="9"/>
      <c r="BR511" s="9"/>
      <c r="BT511" s="9"/>
      <c r="BZ511" s="9"/>
      <c r="CB511" s="9"/>
      <c r="CD511" s="9"/>
      <c r="CH511" s="9"/>
      <c r="CJ511" s="9"/>
      <c r="CK511" s="9"/>
      <c r="CU511" s="9"/>
      <c r="CV511" s="9"/>
      <c r="DA511" s="9"/>
      <c r="DF511" s="9"/>
      <c r="DG511" s="9"/>
      <c r="DH511" s="9"/>
      <c r="DI511" s="9"/>
      <c r="DJ511" s="9"/>
      <c r="DK511" s="9"/>
      <c r="DL511" s="9"/>
      <c r="DM511" s="9"/>
      <c r="DN511" s="9"/>
      <c r="DO511" s="9"/>
      <c r="DP511" s="9"/>
      <c r="DQ511" s="9"/>
      <c r="DR511" s="9"/>
    </row>
    <row r="512" spans="1:194" ht="12.95" customHeight="1">
      <c r="A512" s="4" t="s">
        <v>909</v>
      </c>
      <c r="B512" s="4" t="s">
        <v>809</v>
      </c>
      <c r="C512" s="7">
        <v>1493</v>
      </c>
      <c r="D512" s="5" t="s">
        <v>910</v>
      </c>
      <c r="E512" s="5" t="s">
        <v>911</v>
      </c>
      <c r="F512" s="27">
        <v>1</v>
      </c>
      <c r="G512" s="22" t="s">
        <v>229</v>
      </c>
      <c r="H512" s="27">
        <v>1</v>
      </c>
      <c r="I512" s="27" t="s">
        <v>229</v>
      </c>
      <c r="J512" s="7">
        <v>1.55</v>
      </c>
      <c r="K512" s="7">
        <v>0.69</v>
      </c>
      <c r="L512" s="7">
        <v>0.27</v>
      </c>
      <c r="M512" s="7">
        <f>J512-L512-N512</f>
        <v>1.28</v>
      </c>
      <c r="O512" s="7">
        <v>157</v>
      </c>
      <c r="P512" s="4">
        <v>1</v>
      </c>
      <c r="Q512" s="4"/>
      <c r="R512" s="4" t="s">
        <v>702</v>
      </c>
      <c r="S512" s="4">
        <f>COUNT(Y512:BA512)</f>
        <v>0</v>
      </c>
      <c r="T512" s="4">
        <f>SUM(Y512:BA512)</f>
        <v>0</v>
      </c>
      <c r="U512" s="4">
        <f>COUNT(BB512:FL512)</f>
        <v>0</v>
      </c>
      <c r="V512" s="4">
        <f>SUM(BB512:FL512)</f>
        <v>0</v>
      </c>
      <c r="AW512" s="4"/>
    </row>
    <row r="513" spans="1:194" ht="12.95" customHeight="1">
      <c r="A513" s="8" t="s">
        <v>1857</v>
      </c>
      <c r="B513" s="4" t="s">
        <v>699</v>
      </c>
      <c r="C513" s="7">
        <v>783</v>
      </c>
      <c r="D513" s="5" t="s">
        <v>1858</v>
      </c>
      <c r="E513" s="5" t="s">
        <v>1859</v>
      </c>
      <c r="F513" s="22">
        <v>1</v>
      </c>
      <c r="G513" s="22" t="s">
        <v>229</v>
      </c>
      <c r="H513" s="22">
        <v>1</v>
      </c>
      <c r="I513" s="27" t="s">
        <v>229</v>
      </c>
      <c r="J513" s="11">
        <v>0.72</v>
      </c>
      <c r="K513" s="11">
        <v>0.47</v>
      </c>
      <c r="L513" s="11">
        <v>0.11</v>
      </c>
      <c r="M513" s="7">
        <f>J513-L513-N513</f>
        <v>0.61</v>
      </c>
      <c r="O513" s="7">
        <v>116</v>
      </c>
      <c r="P513" s="4">
        <v>1</v>
      </c>
      <c r="Q513" s="4"/>
      <c r="R513" s="8" t="s">
        <v>1603</v>
      </c>
      <c r="S513" s="4">
        <f>COUNT(Y513:BA513)</f>
        <v>0</v>
      </c>
      <c r="T513" s="4">
        <f>SUM(Y513:BA513)</f>
        <v>0</v>
      </c>
      <c r="U513" s="4">
        <f>COUNT(BB513:FL513)</f>
        <v>0</v>
      </c>
      <c r="V513" s="4">
        <f>SUM(BB513:FL513)</f>
        <v>0</v>
      </c>
      <c r="Y513" s="9"/>
      <c r="AG513" s="9"/>
      <c r="AP513" s="9"/>
      <c r="AU513" s="9"/>
      <c r="AW513" s="9"/>
      <c r="AX513" s="9"/>
      <c r="AY513" s="9"/>
      <c r="AZ513" s="9"/>
      <c r="BA513" s="9"/>
      <c r="BD513" s="9"/>
      <c r="BH513" s="9"/>
      <c r="BL513" s="9"/>
      <c r="BN513" s="9"/>
      <c r="BO513" s="9"/>
      <c r="BQ513" s="9"/>
      <c r="BR513" s="9"/>
      <c r="BT513" s="9"/>
      <c r="BZ513" s="9"/>
      <c r="CB513" s="9"/>
      <c r="CD513" s="9"/>
      <c r="CH513" s="9"/>
      <c r="CJ513" s="9"/>
      <c r="CK513" s="9"/>
      <c r="CU513" s="9"/>
      <c r="CV513" s="9"/>
      <c r="DA513" s="9"/>
      <c r="DF513" s="9"/>
      <c r="DG513" s="9"/>
      <c r="DH513" s="9"/>
      <c r="DI513" s="9"/>
      <c r="DJ513" s="9"/>
      <c r="DK513" s="9"/>
      <c r="DL513" s="9"/>
      <c r="DM513" s="9"/>
      <c r="DN513" s="9"/>
      <c r="DO513" s="9"/>
      <c r="DP513" s="9"/>
      <c r="DQ513" s="9"/>
      <c r="DR513" s="9"/>
    </row>
    <row r="514" spans="1:194" ht="12.95" customHeight="1">
      <c r="A514" s="9" t="s">
        <v>2270</v>
      </c>
      <c r="B514" s="4" t="s">
        <v>1117</v>
      </c>
      <c r="C514" s="7">
        <v>1093</v>
      </c>
      <c r="D514" s="4" t="s">
        <v>2271</v>
      </c>
      <c r="E514" s="4" t="s">
        <v>2272</v>
      </c>
      <c r="F514" s="22">
        <v>1</v>
      </c>
      <c r="G514" s="7" t="s">
        <v>229</v>
      </c>
      <c r="H514" s="22">
        <v>1</v>
      </c>
      <c r="I514" s="27" t="s">
        <v>229</v>
      </c>
      <c r="J514" s="7">
        <v>0.61</v>
      </c>
      <c r="K514" s="7">
        <v>0.51</v>
      </c>
      <c r="L514" s="7">
        <v>0.02</v>
      </c>
      <c r="M514" s="7">
        <v>0.08</v>
      </c>
      <c r="O514" s="7">
        <v>246</v>
      </c>
      <c r="P514" s="5">
        <v>1</v>
      </c>
      <c r="Q514" s="5"/>
      <c r="R514" s="4" t="s">
        <v>572</v>
      </c>
      <c r="S514" s="4">
        <f>COUNT(Y514:BA514)</f>
        <v>0</v>
      </c>
      <c r="T514" s="4">
        <f>SUM(Y514:BA514)</f>
        <v>0</v>
      </c>
      <c r="U514" s="4">
        <f>COUNT(BB514:FL514)</f>
        <v>0</v>
      </c>
      <c r="V514" s="4">
        <f>SUM(BB514:FL514)</f>
        <v>0</v>
      </c>
    </row>
    <row r="515" spans="1:194" ht="12.95" customHeight="1">
      <c r="A515" s="4" t="s">
        <v>367</v>
      </c>
      <c r="B515" s="4" t="s">
        <v>225</v>
      </c>
      <c r="C515" s="7">
        <v>2260</v>
      </c>
      <c r="D515" s="5" t="s">
        <v>368</v>
      </c>
      <c r="E515" s="5" t="s">
        <v>369</v>
      </c>
      <c r="F515" s="27">
        <v>1</v>
      </c>
      <c r="G515" s="27" t="s">
        <v>229</v>
      </c>
      <c r="H515" s="27">
        <v>1</v>
      </c>
      <c r="I515" s="27" t="s">
        <v>229</v>
      </c>
      <c r="J515" s="7">
        <v>4.33</v>
      </c>
      <c r="K515" s="7">
        <v>1.87</v>
      </c>
      <c r="L515" s="7">
        <v>0.45</v>
      </c>
      <c r="M515" s="7">
        <f>J515-L515-N515</f>
        <v>3.88</v>
      </c>
      <c r="O515" s="7">
        <v>160</v>
      </c>
      <c r="P515" s="4">
        <v>1</v>
      </c>
      <c r="Q515" s="4"/>
      <c r="R515" s="4" t="s">
        <v>230</v>
      </c>
      <c r="S515" s="4">
        <f>COUNT(Y515:BA515)</f>
        <v>0</v>
      </c>
      <c r="T515" s="4">
        <f>SUM(Y515:BA515)</f>
        <v>0</v>
      </c>
      <c r="U515" s="4">
        <f>COUNT(BB515:FL515)</f>
        <v>3</v>
      </c>
      <c r="V515" s="4">
        <f>SUM(BB515:FL515)</f>
        <v>1550</v>
      </c>
      <c r="AW515" s="4"/>
      <c r="CB515" s="4">
        <v>500</v>
      </c>
      <c r="CR515" s="4">
        <v>50</v>
      </c>
      <c r="CU515" s="4">
        <v>1000</v>
      </c>
    </row>
    <row r="516" spans="1:194" ht="12.95" customHeight="1">
      <c r="A516" s="3" t="s">
        <v>2909</v>
      </c>
      <c r="B516" s="3" t="s">
        <v>601</v>
      </c>
      <c r="C516" s="7">
        <v>1546</v>
      </c>
      <c r="D516" s="4" t="s">
        <v>2910</v>
      </c>
      <c r="E516" s="4" t="s">
        <v>2911</v>
      </c>
      <c r="F516" s="22">
        <v>1</v>
      </c>
      <c r="G516" s="7" t="s">
        <v>229</v>
      </c>
      <c r="H516" s="22">
        <v>1</v>
      </c>
      <c r="I516" s="27" t="s">
        <v>229</v>
      </c>
      <c r="J516" s="7">
        <v>1.86</v>
      </c>
      <c r="K516" s="7">
        <v>0.81</v>
      </c>
      <c r="L516" s="7">
        <v>0.48</v>
      </c>
      <c r="M516" s="7">
        <v>0.49</v>
      </c>
      <c r="N516" s="3"/>
      <c r="O516" s="7">
        <v>157</v>
      </c>
      <c r="P516" s="7">
        <v>1</v>
      </c>
      <c r="Q516" s="7"/>
      <c r="R516" s="17" t="s">
        <v>2669</v>
      </c>
      <c r="S516" s="4">
        <f>COUNT(Y516:BA516)</f>
        <v>0</v>
      </c>
      <c r="T516" s="4">
        <f>SUM(Y516:BA516)</f>
        <v>0</v>
      </c>
      <c r="U516" s="4">
        <f>COUNT(BB516:FL516)</f>
        <v>0</v>
      </c>
      <c r="V516" s="4">
        <f>SUM(BB516:FL516)</f>
        <v>0</v>
      </c>
      <c r="W516" s="18"/>
      <c r="X516" s="18"/>
      <c r="Y516" s="18"/>
      <c r="Z516" s="18"/>
      <c r="AA516" s="18"/>
      <c r="AB516" s="18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</row>
    <row r="517" spans="1:194" ht="12.95" customHeight="1">
      <c r="A517" s="9" t="s">
        <v>2609</v>
      </c>
      <c r="B517" s="4" t="s">
        <v>569</v>
      </c>
      <c r="C517" s="7">
        <v>2290</v>
      </c>
      <c r="D517" s="4" t="s">
        <v>2610</v>
      </c>
      <c r="E517" s="4" t="s">
        <v>2611</v>
      </c>
      <c r="F517" s="7">
        <v>5</v>
      </c>
      <c r="G517" s="7" t="s">
        <v>228</v>
      </c>
      <c r="H517" s="22">
        <v>1</v>
      </c>
      <c r="I517" s="7" t="s">
        <v>229</v>
      </c>
      <c r="J517" s="7">
        <v>3.51</v>
      </c>
      <c r="K517" s="7">
        <v>1.92</v>
      </c>
      <c r="L517" s="7">
        <v>0.56000000000000005</v>
      </c>
      <c r="M517" s="7">
        <v>1.27</v>
      </c>
      <c r="O517" s="7">
        <v>101</v>
      </c>
      <c r="P517" s="5">
        <v>1</v>
      </c>
      <c r="Q517" s="5"/>
      <c r="R517" s="4" t="s">
        <v>572</v>
      </c>
      <c r="S517" s="4">
        <f>COUNT(Y517:BA517)</f>
        <v>0</v>
      </c>
      <c r="T517" s="4">
        <f>SUM(Y517:BA517)</f>
        <v>0</v>
      </c>
      <c r="U517" s="4">
        <f>COUNT(BB517:FL517)</f>
        <v>1</v>
      </c>
      <c r="V517" s="4">
        <f>SUM(BB517:FL517)</f>
        <v>1</v>
      </c>
      <c r="CV517" s="4">
        <v>1</v>
      </c>
    </row>
    <row r="518" spans="1:194" ht="12.95" customHeight="1">
      <c r="A518" s="4" t="s">
        <v>671</v>
      </c>
      <c r="B518" s="4" t="s">
        <v>636</v>
      </c>
      <c r="C518" s="7">
        <v>935</v>
      </c>
      <c r="D518" s="5" t="s">
        <v>672</v>
      </c>
      <c r="E518" s="5" t="s">
        <v>673</v>
      </c>
      <c r="F518" s="27">
        <v>1</v>
      </c>
      <c r="G518" s="22" t="s">
        <v>229</v>
      </c>
      <c r="H518" s="27">
        <v>1</v>
      </c>
      <c r="I518" s="27" t="s">
        <v>229</v>
      </c>
      <c r="J518" s="7">
        <v>2.86</v>
      </c>
      <c r="K518" s="7">
        <v>0.99</v>
      </c>
      <c r="L518" s="7">
        <v>0.13</v>
      </c>
      <c r="M518" s="7">
        <f>J518-L518-N518</f>
        <v>2.71</v>
      </c>
      <c r="N518" s="4">
        <v>0.02</v>
      </c>
      <c r="O518" s="7">
        <v>89</v>
      </c>
      <c r="P518" s="4">
        <v>1</v>
      </c>
      <c r="Q518" s="5"/>
      <c r="R518" s="4" t="s">
        <v>572</v>
      </c>
      <c r="S518" s="4">
        <f>COUNT(Y518:BA518)</f>
        <v>0</v>
      </c>
      <c r="T518" s="4">
        <f>SUM(Y518:BA518)</f>
        <v>0</v>
      </c>
      <c r="U518" s="4">
        <f>COUNT(BB518:FL518)</f>
        <v>0</v>
      </c>
      <c r="V518" s="4">
        <f>SUM(BB518:FL518)</f>
        <v>0</v>
      </c>
    </row>
    <row r="519" spans="1:194" ht="12.95" customHeight="1">
      <c r="A519" s="4" t="s">
        <v>1347</v>
      </c>
      <c r="B519" s="4" t="s">
        <v>1206</v>
      </c>
      <c r="C519" s="7">
        <v>266</v>
      </c>
      <c r="D519" s="5" t="s">
        <v>1348</v>
      </c>
      <c r="E519" s="5" t="s">
        <v>1349</v>
      </c>
      <c r="F519" s="22">
        <v>2</v>
      </c>
      <c r="G519" s="27" t="s">
        <v>379</v>
      </c>
      <c r="H519" s="27">
        <v>2</v>
      </c>
      <c r="I519" s="22" t="s">
        <v>379</v>
      </c>
      <c r="J519" s="7">
        <v>0.6</v>
      </c>
      <c r="K519" s="7">
        <v>0.2</v>
      </c>
      <c r="L519" s="7">
        <v>0.14000000000000001</v>
      </c>
      <c r="M519" s="7">
        <f>J519-L519-N519</f>
        <v>0.45999999999999996</v>
      </c>
      <c r="O519" s="7">
        <v>238</v>
      </c>
      <c r="P519" s="4">
        <v>1</v>
      </c>
      <c r="Q519" s="4"/>
      <c r="R519" s="4" t="s">
        <v>1126</v>
      </c>
      <c r="S519" s="4">
        <f>COUNT(Y519:BA519)</f>
        <v>1</v>
      </c>
      <c r="T519" s="4">
        <f>SUM(Y519:BA519)</f>
        <v>8</v>
      </c>
      <c r="U519" s="4">
        <f>COUNT(BB519:FL519)</f>
        <v>1</v>
      </c>
      <c r="V519" s="4">
        <f>SUM(BB519:FL519)</f>
        <v>100</v>
      </c>
      <c r="Y519" s="4">
        <v>8</v>
      </c>
      <c r="AW519" s="4"/>
      <c r="CQ519" s="4">
        <v>100</v>
      </c>
      <c r="GL519" s="4">
        <v>1</v>
      </c>
    </row>
    <row r="520" spans="1:194" ht="12.95" customHeight="1">
      <c r="A520" s="8" t="s">
        <v>1860</v>
      </c>
      <c r="B520" s="4" t="s">
        <v>699</v>
      </c>
      <c r="C520" s="7">
        <v>2395</v>
      </c>
      <c r="D520" s="5" t="s">
        <v>1861</v>
      </c>
      <c r="E520" s="5" t="s">
        <v>1862</v>
      </c>
      <c r="F520" s="22">
        <v>5</v>
      </c>
      <c r="G520" s="22" t="s">
        <v>228</v>
      </c>
      <c r="H520" s="22">
        <v>1</v>
      </c>
      <c r="I520" s="22" t="s">
        <v>229</v>
      </c>
      <c r="J520" s="11">
        <v>2.64</v>
      </c>
      <c r="K520" s="11">
        <v>2.13</v>
      </c>
      <c r="L520" s="11">
        <v>1.1299999999999999</v>
      </c>
      <c r="M520" s="7">
        <f>J520-L520-N520</f>
        <v>1.5100000000000002</v>
      </c>
      <c r="O520" s="7">
        <v>125</v>
      </c>
      <c r="P520" s="4">
        <v>1</v>
      </c>
      <c r="Q520" s="4"/>
      <c r="R520" s="8" t="s">
        <v>1603</v>
      </c>
      <c r="S520" s="4">
        <f>COUNT(Y520:BA520)</f>
        <v>0</v>
      </c>
      <c r="T520" s="4">
        <f>SUM(Y520:BA520)</f>
        <v>0</v>
      </c>
      <c r="U520" s="4">
        <f>COUNT(BB520:FL520)</f>
        <v>0</v>
      </c>
      <c r="V520" s="4">
        <f>SUM(BB520:FL520)</f>
        <v>0</v>
      </c>
      <c r="Y520" s="9"/>
      <c r="AG520" s="9"/>
      <c r="AP520" s="9"/>
      <c r="AU520" s="9"/>
      <c r="AW520" s="9"/>
      <c r="AX520" s="9"/>
      <c r="AY520" s="9"/>
      <c r="AZ520" s="9"/>
      <c r="BA520" s="9"/>
      <c r="BD520" s="9"/>
      <c r="BH520" s="9"/>
      <c r="BL520" s="9"/>
      <c r="BN520" s="9"/>
      <c r="BO520" s="9"/>
      <c r="BQ520" s="9"/>
      <c r="BR520" s="9"/>
      <c r="BT520" s="9"/>
      <c r="BZ520" s="9"/>
      <c r="CB520" s="9"/>
      <c r="CD520" s="9"/>
      <c r="CH520" s="9"/>
      <c r="CJ520" s="9"/>
      <c r="CK520" s="9"/>
      <c r="CU520" s="9"/>
      <c r="CV520" s="9"/>
      <c r="DA520" s="9"/>
      <c r="DF520" s="9"/>
      <c r="DG520" s="9"/>
      <c r="DH520" s="9"/>
      <c r="DI520" s="9"/>
      <c r="DJ520" s="9"/>
      <c r="DK520" s="9"/>
      <c r="DL520" s="9"/>
      <c r="DM520" s="9"/>
      <c r="DN520" s="9"/>
      <c r="DO520" s="9"/>
      <c r="DP520" s="9"/>
      <c r="DQ520" s="9"/>
      <c r="DR520" s="9"/>
    </row>
    <row r="521" spans="1:194" ht="12.95" customHeight="1">
      <c r="A521" s="4" t="s">
        <v>370</v>
      </c>
      <c r="B521" s="4" t="s">
        <v>225</v>
      </c>
      <c r="C521" s="7">
        <v>1511</v>
      </c>
      <c r="D521" s="5" t="s">
        <v>371</v>
      </c>
      <c r="E521" s="5" t="s">
        <v>372</v>
      </c>
      <c r="F521" s="27">
        <v>1</v>
      </c>
      <c r="G521" s="27" t="s">
        <v>229</v>
      </c>
      <c r="H521" s="27">
        <v>1</v>
      </c>
      <c r="I521" s="27" t="s">
        <v>229</v>
      </c>
      <c r="J521" s="7">
        <v>2.6</v>
      </c>
      <c r="K521" s="7">
        <v>0.87</v>
      </c>
      <c r="L521" s="7">
        <v>0.03</v>
      </c>
      <c r="M521" s="7">
        <f>J521-L521-N521</f>
        <v>2.5700000000000003</v>
      </c>
      <c r="O521" s="7">
        <v>133</v>
      </c>
      <c r="P521" s="4">
        <v>1</v>
      </c>
      <c r="Q521" s="4"/>
      <c r="R521" s="4" t="s">
        <v>250</v>
      </c>
      <c r="S521" s="4">
        <f>COUNT(Y521:BA521)</f>
        <v>0</v>
      </c>
      <c r="T521" s="4">
        <f>SUM(Y521:BA521)</f>
        <v>0</v>
      </c>
      <c r="U521" s="4">
        <f>COUNT(BB521:FL521)</f>
        <v>0</v>
      </c>
      <c r="V521" s="4">
        <f>SUM(BB521:FL521)</f>
        <v>0</v>
      </c>
      <c r="AW521" s="4"/>
    </row>
    <row r="522" spans="1:194" ht="12.75" customHeight="1">
      <c r="A522" s="9" t="s">
        <v>2323</v>
      </c>
      <c r="B522" s="4" t="s">
        <v>225</v>
      </c>
      <c r="C522" s="7">
        <v>450</v>
      </c>
      <c r="D522" s="4" t="s">
        <v>2324</v>
      </c>
      <c r="E522" s="4" t="s">
        <v>2325</v>
      </c>
      <c r="F522" s="27">
        <v>3</v>
      </c>
      <c r="G522" s="7" t="s">
        <v>576</v>
      </c>
      <c r="H522" s="27">
        <v>3</v>
      </c>
      <c r="I522" s="7" t="s">
        <v>576</v>
      </c>
      <c r="J522" s="7">
        <v>1.83</v>
      </c>
      <c r="K522" s="7">
        <v>1.1499999999999999</v>
      </c>
      <c r="L522" s="7">
        <v>0.28999999999999998</v>
      </c>
      <c r="M522" s="7">
        <v>0.53</v>
      </c>
      <c r="N522" s="4">
        <v>0.03</v>
      </c>
      <c r="O522" s="7">
        <v>309</v>
      </c>
      <c r="P522" s="5">
        <v>1</v>
      </c>
      <c r="Q522" s="5"/>
      <c r="R522" s="4" t="s">
        <v>572</v>
      </c>
      <c r="S522" s="4">
        <f>COUNT(Y522:BA522)</f>
        <v>0</v>
      </c>
      <c r="T522" s="4">
        <f>SUM(Y522:BA522)</f>
        <v>0</v>
      </c>
      <c r="U522" s="4">
        <f>COUNT(BB522:FL522)</f>
        <v>0</v>
      </c>
      <c r="V522" s="4">
        <f>SUM(BB522:FL522)</f>
        <v>0</v>
      </c>
    </row>
    <row r="523" spans="1:194" ht="12.95" customHeight="1">
      <c r="A523" s="4" t="s">
        <v>1044</v>
      </c>
      <c r="B523" s="4" t="s">
        <v>997</v>
      </c>
      <c r="C523" s="7">
        <v>11697</v>
      </c>
      <c r="D523" s="5" t="s">
        <v>1045</v>
      </c>
      <c r="E523" s="5" t="s">
        <v>1046</v>
      </c>
      <c r="F523" s="27">
        <v>1</v>
      </c>
      <c r="G523" s="22" t="s">
        <v>229</v>
      </c>
      <c r="H523" s="27">
        <v>1</v>
      </c>
      <c r="I523" s="27" t="s">
        <v>229</v>
      </c>
      <c r="J523" s="11">
        <v>5.57</v>
      </c>
      <c r="K523" s="11">
        <v>3.75</v>
      </c>
      <c r="L523" s="7">
        <v>0.4</v>
      </c>
      <c r="M523" s="7">
        <f>J523-L523-N523</f>
        <v>5.17</v>
      </c>
      <c r="O523" s="7">
        <v>140</v>
      </c>
      <c r="P523" s="4">
        <v>1</v>
      </c>
      <c r="Q523" s="5"/>
      <c r="R523" s="4" t="s">
        <v>1010</v>
      </c>
      <c r="S523" s="4">
        <f>COUNT(Y523:BA523)</f>
        <v>0</v>
      </c>
      <c r="T523" s="4">
        <f>SUM(Y523:BA523)</f>
        <v>0</v>
      </c>
      <c r="U523" s="4">
        <f>COUNT(BB523:FL523)</f>
        <v>0</v>
      </c>
      <c r="V523" s="4">
        <f>SUM(BB523:FL523)</f>
        <v>0</v>
      </c>
    </row>
    <row r="524" spans="1:194" ht="12.95" customHeight="1">
      <c r="A524" s="4" t="s">
        <v>802</v>
      </c>
      <c r="B524" s="4" t="s">
        <v>796</v>
      </c>
      <c r="C524" s="7">
        <v>613</v>
      </c>
      <c r="D524" s="5" t="s">
        <v>803</v>
      </c>
      <c r="E524" s="5" t="s">
        <v>804</v>
      </c>
      <c r="F524" s="27">
        <v>1</v>
      </c>
      <c r="G524" s="22" t="s">
        <v>229</v>
      </c>
      <c r="H524" s="27">
        <v>1</v>
      </c>
      <c r="I524" s="27" t="s">
        <v>229</v>
      </c>
      <c r="J524" s="7">
        <v>1.44</v>
      </c>
      <c r="K524" s="7">
        <v>0.28999999999999998</v>
      </c>
      <c r="L524" s="7">
        <v>0.05</v>
      </c>
      <c r="M524" s="7">
        <f>J524-L524-N524</f>
        <v>1.39</v>
      </c>
      <c r="O524" s="7">
        <v>208</v>
      </c>
      <c r="P524" s="4">
        <v>1</v>
      </c>
      <c r="Q524" s="4"/>
      <c r="R524" s="4" t="s">
        <v>572</v>
      </c>
      <c r="S524" s="4">
        <f>COUNT(Y524:BA524)</f>
        <v>0</v>
      </c>
      <c r="T524" s="4">
        <f>SUM(Y524:BA524)</f>
        <v>0</v>
      </c>
      <c r="U524" s="4">
        <f>COUNT(BB524:FL524)</f>
        <v>2</v>
      </c>
      <c r="V524" s="4">
        <f>SUM(BB524:FL524)</f>
        <v>720</v>
      </c>
      <c r="AW524" s="4"/>
      <c r="BS524" s="4">
        <v>600</v>
      </c>
      <c r="CU524" s="4">
        <v>120</v>
      </c>
    </row>
    <row r="525" spans="1:194" ht="12.95" customHeight="1">
      <c r="A525" s="9" t="s">
        <v>2497</v>
      </c>
      <c r="B525" s="4" t="s">
        <v>1469</v>
      </c>
      <c r="C525" s="7">
        <v>2146</v>
      </c>
      <c r="D525" s="4" t="s">
        <v>2498</v>
      </c>
      <c r="E525" s="4" t="s">
        <v>2499</v>
      </c>
      <c r="F525" s="22">
        <v>1</v>
      </c>
      <c r="G525" s="7" t="s">
        <v>229</v>
      </c>
      <c r="H525" s="22">
        <v>1</v>
      </c>
      <c r="I525" s="27" t="s">
        <v>229</v>
      </c>
      <c r="J525" s="7">
        <v>1.69</v>
      </c>
      <c r="K525" s="7">
        <v>0.91</v>
      </c>
      <c r="L525" s="7">
        <v>0.17</v>
      </c>
      <c r="M525" s="7">
        <v>0.61</v>
      </c>
      <c r="O525" s="7">
        <v>137</v>
      </c>
      <c r="P525" s="5">
        <v>1</v>
      </c>
      <c r="Q525" s="5"/>
      <c r="R525" s="4" t="s">
        <v>572</v>
      </c>
      <c r="S525" s="4">
        <f>COUNT(Y525:BA525)</f>
        <v>0</v>
      </c>
      <c r="T525" s="4">
        <f>SUM(Y525:BA525)</f>
        <v>0</v>
      </c>
      <c r="U525" s="4">
        <f>COUNT(BB525:FL525)</f>
        <v>0</v>
      </c>
      <c r="V525" s="4">
        <f>SUM(BB525:FL525)</f>
        <v>0</v>
      </c>
    </row>
    <row r="526" spans="1:194" ht="12.95" customHeight="1">
      <c r="A526" s="4" t="s">
        <v>741</v>
      </c>
      <c r="B526" s="4" t="s">
        <v>699</v>
      </c>
      <c r="C526" s="7">
        <v>1793</v>
      </c>
      <c r="D526" s="5" t="s">
        <v>742</v>
      </c>
      <c r="E526" s="5" t="s">
        <v>743</v>
      </c>
      <c r="F526" s="27">
        <v>1</v>
      </c>
      <c r="G526" s="22" t="s">
        <v>229</v>
      </c>
      <c r="H526" s="27">
        <v>1</v>
      </c>
      <c r="I526" s="27" t="s">
        <v>229</v>
      </c>
      <c r="J526" s="7">
        <v>1.78</v>
      </c>
      <c r="K526" s="7">
        <v>1.35</v>
      </c>
      <c r="L526" s="7">
        <v>0.05</v>
      </c>
      <c r="M526" s="7">
        <f>J526-L526-N526</f>
        <v>1.73</v>
      </c>
      <c r="O526" s="7">
        <v>214</v>
      </c>
      <c r="P526" s="4">
        <v>1</v>
      </c>
      <c r="Q526" s="4"/>
      <c r="R526" s="4" t="s">
        <v>702</v>
      </c>
      <c r="S526" s="4">
        <f>COUNT(Y526:BA526)</f>
        <v>0</v>
      </c>
      <c r="T526" s="4">
        <f>SUM(Y526:BA526)</f>
        <v>0</v>
      </c>
      <c r="U526" s="4">
        <f>COUNT(BB526:FL526)</f>
        <v>2</v>
      </c>
      <c r="V526" s="4">
        <f>SUM(BB526:FL526)</f>
        <v>1150</v>
      </c>
      <c r="AW526" s="4"/>
      <c r="BO526" s="4">
        <v>1000</v>
      </c>
      <c r="BT526" s="4">
        <v>150</v>
      </c>
    </row>
    <row r="527" spans="1:194" ht="12.95" customHeight="1">
      <c r="A527" s="4" t="s">
        <v>1350</v>
      </c>
      <c r="B527" s="4" t="s">
        <v>1206</v>
      </c>
      <c r="C527" s="7">
        <v>71</v>
      </c>
      <c r="D527" s="5" t="s">
        <v>1351</v>
      </c>
      <c r="E527" s="5" t="s">
        <v>1352</v>
      </c>
      <c r="F527" s="22">
        <v>2</v>
      </c>
      <c r="G527" s="27" t="s">
        <v>379</v>
      </c>
      <c r="H527" s="27">
        <v>2</v>
      </c>
      <c r="I527" s="22" t="s">
        <v>379</v>
      </c>
      <c r="J527" s="11">
        <v>0.39</v>
      </c>
      <c r="K527" s="11">
        <v>0.09</v>
      </c>
      <c r="L527" s="7">
        <v>0.08</v>
      </c>
      <c r="M527" s="7">
        <f>J527-L527-N527</f>
        <v>0.3</v>
      </c>
      <c r="N527" s="4">
        <v>0.01</v>
      </c>
      <c r="O527" s="7">
        <v>188</v>
      </c>
      <c r="P527" s="4">
        <v>1</v>
      </c>
      <c r="Q527" s="5"/>
      <c r="R527" s="4" t="s">
        <v>1010</v>
      </c>
      <c r="S527" s="4">
        <f>COUNT(Y527:BA527)</f>
        <v>0</v>
      </c>
      <c r="T527" s="4">
        <f>SUM(Y527:BA527)</f>
        <v>0</v>
      </c>
      <c r="U527" s="4">
        <f>COUNT(BB527:FL527)</f>
        <v>0</v>
      </c>
      <c r="V527" s="4">
        <f>SUM(BB527:FL527)</f>
        <v>0</v>
      </c>
    </row>
    <row r="528" spans="1:194" ht="12.95" customHeight="1">
      <c r="A528" s="4" t="s">
        <v>1350</v>
      </c>
      <c r="B528" s="4" t="s">
        <v>1206</v>
      </c>
      <c r="C528" s="7">
        <v>71</v>
      </c>
      <c r="D528" s="5" t="s">
        <v>1353</v>
      </c>
      <c r="E528" s="5" t="s">
        <v>1354</v>
      </c>
      <c r="F528" s="22">
        <v>1</v>
      </c>
      <c r="G528" s="22" t="s">
        <v>229</v>
      </c>
      <c r="H528" s="22">
        <v>1</v>
      </c>
      <c r="I528" s="22" t="s">
        <v>229</v>
      </c>
      <c r="J528" s="11">
        <v>0.36</v>
      </c>
      <c r="K528" s="11">
        <v>0.06</v>
      </c>
      <c r="L528" s="7">
        <v>0.12</v>
      </c>
      <c r="M528" s="7">
        <f>J528-L528-N528</f>
        <v>0.24</v>
      </c>
      <c r="O528" s="7">
        <v>248</v>
      </c>
      <c r="P528" s="4">
        <v>1</v>
      </c>
      <c r="Q528" s="5"/>
      <c r="R528" s="4" t="s">
        <v>1234</v>
      </c>
      <c r="S528" s="4">
        <f>COUNT(Y528:BA528)</f>
        <v>2</v>
      </c>
      <c r="T528" s="4">
        <f>SUM(Y528:BA528)</f>
        <v>150</v>
      </c>
      <c r="U528" s="4">
        <f>COUNT(BB528:FL528)</f>
        <v>1</v>
      </c>
      <c r="V528" s="4">
        <f>SUM(BB528:FL528)</f>
        <v>15</v>
      </c>
      <c r="AG528" s="4">
        <v>100</v>
      </c>
      <c r="AQ528" s="4">
        <v>50</v>
      </c>
      <c r="CQ528" s="4">
        <v>15</v>
      </c>
    </row>
    <row r="529" spans="1:163" ht="12.95" customHeight="1">
      <c r="A529" s="4" t="s">
        <v>373</v>
      </c>
      <c r="B529" s="4" t="s">
        <v>225</v>
      </c>
      <c r="C529" s="7">
        <v>423</v>
      </c>
      <c r="D529" s="5" t="s">
        <v>374</v>
      </c>
      <c r="E529" s="5" t="s">
        <v>375</v>
      </c>
      <c r="F529" s="27">
        <v>5</v>
      </c>
      <c r="G529" s="27" t="s">
        <v>228</v>
      </c>
      <c r="H529" s="27">
        <v>1</v>
      </c>
      <c r="I529" s="27" t="s">
        <v>229</v>
      </c>
      <c r="J529" s="7">
        <v>2.06</v>
      </c>
      <c r="K529" s="7">
        <v>0.59</v>
      </c>
      <c r="L529" s="7">
        <v>0.04</v>
      </c>
      <c r="M529" s="7">
        <f>J529-L529-N529</f>
        <v>2.02</v>
      </c>
      <c r="O529" s="7">
        <v>208</v>
      </c>
      <c r="P529" s="4">
        <v>1</v>
      </c>
      <c r="Q529" s="5"/>
      <c r="R529" s="4" t="s">
        <v>250</v>
      </c>
      <c r="S529" s="4">
        <f>COUNT(Y529:BA529)</f>
        <v>1</v>
      </c>
      <c r="T529" s="4">
        <f>SUM(Y529:BA529)</f>
        <v>12</v>
      </c>
      <c r="U529" s="4">
        <f>COUNT(BB529:FL529)</f>
        <v>0</v>
      </c>
      <c r="V529" s="4">
        <f>SUM(BB529:FL529)</f>
        <v>0</v>
      </c>
      <c r="Y529" s="4">
        <v>12</v>
      </c>
    </row>
    <row r="530" spans="1:163" ht="12.95" customHeight="1">
      <c r="A530" s="8" t="s">
        <v>1863</v>
      </c>
      <c r="B530" s="4" t="s">
        <v>699</v>
      </c>
      <c r="C530" s="7">
        <v>1939</v>
      </c>
      <c r="D530" s="5" t="s">
        <v>1864</v>
      </c>
      <c r="E530" s="5" t="s">
        <v>1865</v>
      </c>
      <c r="F530" s="22">
        <v>2</v>
      </c>
      <c r="G530" s="22" t="s">
        <v>379</v>
      </c>
      <c r="H530" s="27">
        <v>2</v>
      </c>
      <c r="I530" s="22" t="s">
        <v>379</v>
      </c>
      <c r="J530" s="11">
        <v>2.44</v>
      </c>
      <c r="K530" s="11">
        <v>1.29</v>
      </c>
      <c r="L530" s="11">
        <v>0.16</v>
      </c>
      <c r="M530" s="7">
        <f>J530-L530-N530</f>
        <v>2.2799999999999998</v>
      </c>
      <c r="O530" s="7">
        <v>213</v>
      </c>
      <c r="P530" s="4">
        <v>1</v>
      </c>
      <c r="Q530" s="4"/>
      <c r="R530" s="8" t="s">
        <v>1687</v>
      </c>
      <c r="S530" s="4">
        <f>COUNT(Y530:BA530)</f>
        <v>0</v>
      </c>
      <c r="T530" s="4">
        <f>SUM(Y530:BA530)</f>
        <v>0</v>
      </c>
      <c r="U530" s="4">
        <f>COUNT(BB530:FL530)</f>
        <v>0</v>
      </c>
      <c r="V530" s="4">
        <f>SUM(BB530:FL530)</f>
        <v>0</v>
      </c>
      <c r="Y530" s="9"/>
      <c r="AG530" s="9"/>
      <c r="AP530" s="9"/>
      <c r="AU530" s="9"/>
      <c r="AW530" s="9"/>
      <c r="AX530" s="9"/>
      <c r="AY530" s="9"/>
      <c r="AZ530" s="9"/>
      <c r="BA530" s="9"/>
      <c r="BD530" s="9"/>
      <c r="BH530" s="9"/>
      <c r="BL530" s="9"/>
      <c r="BN530" s="9"/>
      <c r="BO530" s="9"/>
      <c r="BQ530" s="9"/>
      <c r="BR530" s="9"/>
      <c r="BT530" s="9"/>
      <c r="BZ530" s="9"/>
      <c r="CB530" s="9"/>
      <c r="CD530" s="9"/>
      <c r="CH530" s="9"/>
      <c r="CJ530" s="9"/>
      <c r="CK530" s="9"/>
      <c r="CU530" s="9"/>
      <c r="CV530" s="9"/>
      <c r="DA530" s="9"/>
      <c r="DF530" s="9"/>
      <c r="DG530" s="9"/>
      <c r="DH530" s="9"/>
      <c r="DI530" s="9"/>
      <c r="DJ530" s="9"/>
      <c r="DK530" s="9"/>
      <c r="DL530" s="9"/>
      <c r="DM530" s="9"/>
      <c r="DN530" s="9"/>
      <c r="DO530" s="9"/>
      <c r="DP530" s="9"/>
      <c r="DQ530" s="9"/>
      <c r="DR530" s="9"/>
    </row>
    <row r="531" spans="1:163" ht="12.95" customHeight="1">
      <c r="A531" s="4" t="s">
        <v>744</v>
      </c>
      <c r="B531" s="4" t="s">
        <v>699</v>
      </c>
      <c r="C531" s="7">
        <v>981</v>
      </c>
      <c r="D531" s="5" t="s">
        <v>745</v>
      </c>
      <c r="E531" s="5" t="s">
        <v>746</v>
      </c>
      <c r="F531" s="27">
        <v>1</v>
      </c>
      <c r="G531" s="22" t="s">
        <v>229</v>
      </c>
      <c r="H531" s="27">
        <v>1</v>
      </c>
      <c r="I531" s="27" t="s">
        <v>229</v>
      </c>
      <c r="J531" s="7">
        <v>0.95</v>
      </c>
      <c r="K531" s="7" t="s">
        <v>360</v>
      </c>
      <c r="L531" s="7">
        <v>0.8</v>
      </c>
      <c r="M531" s="7">
        <f>J531-L531-N531</f>
        <v>0.14999999999999991</v>
      </c>
      <c r="O531" s="7">
        <v>314</v>
      </c>
      <c r="P531" s="4">
        <v>1</v>
      </c>
      <c r="Q531" s="4"/>
      <c r="R531" s="4" t="s">
        <v>702</v>
      </c>
      <c r="S531" s="4">
        <f>COUNT(Y531:BA531)</f>
        <v>0</v>
      </c>
      <c r="T531" s="4">
        <f>SUM(Y531:BA531)</f>
        <v>0</v>
      </c>
      <c r="U531" s="4">
        <f>COUNT(BB531:FL531)</f>
        <v>2</v>
      </c>
      <c r="V531" s="4">
        <f>SUM(BB531:FL531)</f>
        <v>70</v>
      </c>
      <c r="AW531" s="4"/>
      <c r="BD531" s="4">
        <v>10</v>
      </c>
      <c r="BT531" s="4">
        <v>60</v>
      </c>
    </row>
    <row r="532" spans="1:163" ht="12.95" customHeight="1">
      <c r="A532" s="4" t="s">
        <v>912</v>
      </c>
      <c r="B532" s="4" t="s">
        <v>809</v>
      </c>
      <c r="C532" s="7">
        <v>462</v>
      </c>
      <c r="D532" s="5" t="s">
        <v>913</v>
      </c>
      <c r="E532" s="5" t="s">
        <v>914</v>
      </c>
      <c r="F532" s="22">
        <v>2</v>
      </c>
      <c r="G532" s="27" t="s">
        <v>379</v>
      </c>
      <c r="H532" s="27">
        <v>2</v>
      </c>
      <c r="I532" s="22" t="s">
        <v>379</v>
      </c>
      <c r="J532" s="7" t="s">
        <v>360</v>
      </c>
      <c r="K532" s="7" t="s">
        <v>360</v>
      </c>
      <c r="L532" s="7" t="s">
        <v>360</v>
      </c>
      <c r="M532" s="7" t="s">
        <v>360</v>
      </c>
      <c r="N532" s="4" t="s">
        <v>360</v>
      </c>
      <c r="O532" s="7">
        <v>770</v>
      </c>
      <c r="P532" s="4">
        <v>1</v>
      </c>
      <c r="Q532" s="4"/>
      <c r="R532" s="4" t="s">
        <v>572</v>
      </c>
      <c r="S532" s="4">
        <f>COUNT(Y532:BA532)</f>
        <v>0</v>
      </c>
      <c r="T532" s="4">
        <f>SUM(Y532:BA532)</f>
        <v>0</v>
      </c>
      <c r="U532" s="4">
        <f>COUNT(BB532:FL532)</f>
        <v>4</v>
      </c>
      <c r="V532" s="4">
        <f>SUM(BB532:FL532)</f>
        <v>129</v>
      </c>
      <c r="AW532" s="4"/>
      <c r="BT532" s="4">
        <v>5</v>
      </c>
      <c r="CK532" s="4">
        <v>120</v>
      </c>
      <c r="EP532" s="4">
        <v>3</v>
      </c>
      <c r="FG532" s="4">
        <v>1</v>
      </c>
    </row>
    <row r="533" spans="1:163" ht="12.95" customHeight="1">
      <c r="A533" s="4" t="s">
        <v>915</v>
      </c>
      <c r="B533" s="4" t="s">
        <v>809</v>
      </c>
      <c r="C533" s="7">
        <v>1589</v>
      </c>
      <c r="D533" s="5" t="s">
        <v>916</v>
      </c>
      <c r="E533" s="5" t="s">
        <v>917</v>
      </c>
      <c r="F533" s="27">
        <v>1</v>
      </c>
      <c r="G533" s="22" t="s">
        <v>229</v>
      </c>
      <c r="H533" s="27">
        <v>1</v>
      </c>
      <c r="I533" s="27" t="s">
        <v>229</v>
      </c>
      <c r="J533" s="7">
        <v>1.54</v>
      </c>
      <c r="K533" s="7">
        <v>0.93</v>
      </c>
      <c r="L533" s="7">
        <v>0.17</v>
      </c>
      <c r="M533" s="7">
        <f>J533-L533-N533</f>
        <v>1.37</v>
      </c>
      <c r="O533" s="7">
        <v>288</v>
      </c>
      <c r="P533" s="4">
        <v>1</v>
      </c>
      <c r="Q533" s="4"/>
      <c r="R533" s="4" t="s">
        <v>572</v>
      </c>
      <c r="S533" s="4">
        <f>COUNT(Y533:BA533)</f>
        <v>0</v>
      </c>
      <c r="T533" s="4">
        <f>SUM(Y533:BA533)</f>
        <v>0</v>
      </c>
      <c r="U533" s="4">
        <f>COUNT(BB533:FL533)</f>
        <v>1</v>
      </c>
      <c r="V533" s="4">
        <f>SUM(BB533:FL533)</f>
        <v>1</v>
      </c>
      <c r="AW533" s="4"/>
      <c r="CD533" s="4">
        <v>1</v>
      </c>
    </row>
    <row r="534" spans="1:163" ht="12.95" customHeight="1">
      <c r="A534" s="4" t="s">
        <v>624</v>
      </c>
      <c r="B534" s="4" t="s">
        <v>601</v>
      </c>
      <c r="C534" s="7">
        <v>592</v>
      </c>
      <c r="D534" s="5" t="s">
        <v>625</v>
      </c>
      <c r="E534" s="5" t="s">
        <v>626</v>
      </c>
      <c r="F534" s="27">
        <v>4</v>
      </c>
      <c r="G534" s="27" t="s">
        <v>423</v>
      </c>
      <c r="H534" s="27">
        <v>1</v>
      </c>
      <c r="I534" s="27" t="s">
        <v>229</v>
      </c>
      <c r="J534" s="7">
        <v>0.42</v>
      </c>
      <c r="K534" s="7">
        <v>0.17</v>
      </c>
      <c r="L534" s="7">
        <v>0.02</v>
      </c>
      <c r="M534" s="7">
        <f>J534-L534-N534</f>
        <v>0.39999999999999997</v>
      </c>
      <c r="O534" s="7">
        <v>193</v>
      </c>
      <c r="P534" s="4">
        <v>1</v>
      </c>
      <c r="Q534" s="4"/>
      <c r="R534" s="4" t="s">
        <v>572</v>
      </c>
      <c r="S534" s="4">
        <f>COUNT(Y534:BA534)</f>
        <v>0</v>
      </c>
      <c r="T534" s="4">
        <f>SUM(Y534:BA534)</f>
        <v>0</v>
      </c>
      <c r="U534" s="4">
        <f>COUNT(BB534:FL534)</f>
        <v>0</v>
      </c>
      <c r="V534" s="4">
        <f>SUM(BB534:FL534)</f>
        <v>0</v>
      </c>
      <c r="AW534" s="4"/>
    </row>
    <row r="535" spans="1:163" ht="12.95" customHeight="1">
      <c r="A535" s="4" t="s">
        <v>3083</v>
      </c>
      <c r="B535" s="17" t="s">
        <v>225</v>
      </c>
      <c r="C535" s="7">
        <v>2711</v>
      </c>
      <c r="D535" s="4" t="s">
        <v>3084</v>
      </c>
      <c r="E535" s="4" t="s">
        <v>3085</v>
      </c>
      <c r="F535" s="27">
        <v>7</v>
      </c>
      <c r="G535" s="7" t="s">
        <v>450</v>
      </c>
      <c r="H535" s="27">
        <v>7</v>
      </c>
      <c r="I535" s="7" t="s">
        <v>450</v>
      </c>
      <c r="J535" s="7">
        <v>2.31</v>
      </c>
      <c r="K535" s="7">
        <v>1.1000000000000001</v>
      </c>
      <c r="L535" s="7">
        <v>0.52</v>
      </c>
      <c r="M535" s="7">
        <v>0.83</v>
      </c>
      <c r="O535" s="7">
        <v>151</v>
      </c>
      <c r="P535" s="7">
        <v>1</v>
      </c>
      <c r="R535" s="5" t="s">
        <v>2405</v>
      </c>
      <c r="S535" s="4">
        <f>COUNT(Y535:BA535)</f>
        <v>0</v>
      </c>
      <c r="T535" s="4">
        <f>SUM(Y535:BA535)</f>
        <v>0</v>
      </c>
      <c r="U535" s="4">
        <f>COUNT(BB535:FL535)</f>
        <v>0</v>
      </c>
      <c r="V535" s="4">
        <f>SUM(BB535:FL535)</f>
        <v>0</v>
      </c>
    </row>
    <row r="536" spans="1:163" ht="12.95" customHeight="1">
      <c r="A536" s="9" t="s">
        <v>2563</v>
      </c>
      <c r="B536" s="4" t="s">
        <v>569</v>
      </c>
      <c r="C536" s="7">
        <v>2083</v>
      </c>
      <c r="D536" s="4" t="s">
        <v>2564</v>
      </c>
      <c r="E536" s="4" t="s">
        <v>2565</v>
      </c>
      <c r="F536" s="7">
        <v>5</v>
      </c>
      <c r="G536" s="7" t="s">
        <v>228</v>
      </c>
      <c r="H536" s="7">
        <v>5</v>
      </c>
      <c r="I536" s="7" t="s">
        <v>228</v>
      </c>
      <c r="J536" s="7">
        <v>0.84</v>
      </c>
      <c r="K536" s="7">
        <v>0.27</v>
      </c>
      <c r="L536" s="7">
        <v>0.61</v>
      </c>
      <c r="M536" s="7">
        <v>0.23</v>
      </c>
      <c r="O536" s="7">
        <v>97</v>
      </c>
      <c r="P536" s="5">
        <v>1</v>
      </c>
      <c r="Q536" s="5"/>
      <c r="R536" s="4" t="s">
        <v>572</v>
      </c>
      <c r="S536" s="4">
        <f>COUNT(Y536:BA536)</f>
        <v>0</v>
      </c>
      <c r="T536" s="4">
        <f>SUM(Y536:BA536)</f>
        <v>0</v>
      </c>
      <c r="U536" s="4">
        <f>COUNT(BB536:FL536)</f>
        <v>0</v>
      </c>
      <c r="V536" s="4">
        <f>SUM(BB536:FL536)</f>
        <v>0</v>
      </c>
    </row>
    <row r="537" spans="1:163" ht="12.95" customHeight="1">
      <c r="A537" s="9" t="s">
        <v>2563</v>
      </c>
      <c r="B537" s="4" t="s">
        <v>569</v>
      </c>
      <c r="C537" s="7">
        <v>2083</v>
      </c>
      <c r="D537" s="4" t="s">
        <v>2566</v>
      </c>
      <c r="E537" s="4" t="s">
        <v>2567</v>
      </c>
      <c r="F537" s="7">
        <v>5</v>
      </c>
      <c r="G537" s="7" t="s">
        <v>228</v>
      </c>
      <c r="H537" s="7">
        <v>5</v>
      </c>
      <c r="I537" s="7" t="s">
        <v>228</v>
      </c>
      <c r="J537" s="7">
        <v>2.79</v>
      </c>
      <c r="K537" s="7">
        <v>1.58</v>
      </c>
      <c r="L537" s="7">
        <v>0.57999999999999996</v>
      </c>
      <c r="M537" s="7">
        <v>0.48</v>
      </c>
      <c r="O537" s="7">
        <v>87</v>
      </c>
      <c r="P537" s="5">
        <v>1</v>
      </c>
      <c r="Q537" s="5"/>
      <c r="R537" s="4" t="s">
        <v>572</v>
      </c>
      <c r="S537" s="4">
        <f>COUNT(Y537:BA537)</f>
        <v>0</v>
      </c>
      <c r="T537" s="4">
        <f>SUM(Y537:BA537)</f>
        <v>0</v>
      </c>
      <c r="U537" s="4">
        <f>COUNT(BB537:FL537)</f>
        <v>0</v>
      </c>
      <c r="V537" s="4">
        <f>SUM(BB537:FL537)</f>
        <v>0</v>
      </c>
    </row>
    <row r="538" spans="1:163" ht="12.95" customHeight="1">
      <c r="A538" s="4" t="s">
        <v>376</v>
      </c>
      <c r="B538" s="4" t="s">
        <v>225</v>
      </c>
      <c r="C538" s="7">
        <v>200</v>
      </c>
      <c r="D538" s="5" t="s">
        <v>377</v>
      </c>
      <c r="E538" s="5" t="s">
        <v>378</v>
      </c>
      <c r="F538" s="27">
        <v>2</v>
      </c>
      <c r="G538" s="27" t="s">
        <v>379</v>
      </c>
      <c r="H538" s="27">
        <v>1</v>
      </c>
      <c r="I538" s="27" t="s">
        <v>229</v>
      </c>
      <c r="J538" s="7">
        <v>0.69</v>
      </c>
      <c r="K538" s="7">
        <v>0.31</v>
      </c>
      <c r="L538" s="7">
        <v>0.08</v>
      </c>
      <c r="M538" s="7">
        <f>J538-L538-N538</f>
        <v>0.57999999999999996</v>
      </c>
      <c r="N538" s="4">
        <v>0.03</v>
      </c>
      <c r="O538" s="7">
        <v>181</v>
      </c>
      <c r="P538" s="4">
        <v>1</v>
      </c>
      <c r="Q538" s="5"/>
      <c r="R538" s="4" t="s">
        <v>250</v>
      </c>
      <c r="S538" s="4">
        <f>COUNT(Y538:BA538)</f>
        <v>0</v>
      </c>
      <c r="T538" s="4">
        <f>SUM(Y538:BA538)</f>
        <v>0</v>
      </c>
      <c r="U538" s="4">
        <f>COUNT(BB538:FL538)</f>
        <v>0</v>
      </c>
      <c r="V538" s="4">
        <f>SUM(BB538:FL538)</f>
        <v>0</v>
      </c>
    </row>
    <row r="539" spans="1:163" ht="12.95" customHeight="1">
      <c r="A539" s="4" t="s">
        <v>587</v>
      </c>
      <c r="B539" s="4" t="s">
        <v>569</v>
      </c>
      <c r="D539" s="5" t="s">
        <v>588</v>
      </c>
      <c r="E539" s="5" t="s">
        <v>589</v>
      </c>
      <c r="F539" s="27">
        <v>1</v>
      </c>
      <c r="G539" s="22" t="s">
        <v>229</v>
      </c>
      <c r="H539" s="27">
        <v>1</v>
      </c>
      <c r="I539" s="27" t="s">
        <v>229</v>
      </c>
      <c r="J539" s="7">
        <v>6.4</v>
      </c>
      <c r="K539" s="7">
        <v>5.9</v>
      </c>
      <c r="L539" s="7">
        <v>1.3</v>
      </c>
      <c r="M539" s="7">
        <f>J539-L539-N539</f>
        <v>5.1000000000000005</v>
      </c>
      <c r="O539" s="7">
        <v>73</v>
      </c>
      <c r="P539" s="4">
        <v>1</v>
      </c>
      <c r="Q539" s="5"/>
      <c r="R539" s="4" t="s">
        <v>572</v>
      </c>
      <c r="S539" s="4">
        <f>COUNT(Y539:BA539)</f>
        <v>0</v>
      </c>
      <c r="T539" s="4">
        <f>SUM(Y539:BA539)</f>
        <v>0</v>
      </c>
      <c r="U539" s="4">
        <f>COUNT(BB539:FL539)</f>
        <v>0</v>
      </c>
      <c r="V539" s="4">
        <f>SUM(BB539:FL539)</f>
        <v>0</v>
      </c>
    </row>
    <row r="540" spans="1:163" ht="12.95" customHeight="1">
      <c r="A540" s="4" t="s">
        <v>587</v>
      </c>
      <c r="B540" s="4" t="s">
        <v>569</v>
      </c>
      <c r="D540" s="5" t="s">
        <v>590</v>
      </c>
      <c r="E540" s="5" t="s">
        <v>591</v>
      </c>
      <c r="F540" s="27">
        <v>1</v>
      </c>
      <c r="G540" s="22" t="s">
        <v>229</v>
      </c>
      <c r="H540" s="27">
        <v>1</v>
      </c>
      <c r="I540" s="27" t="s">
        <v>229</v>
      </c>
      <c r="J540" s="7">
        <v>3.61</v>
      </c>
      <c r="K540" s="7">
        <v>1.43</v>
      </c>
      <c r="L540" s="7">
        <v>0.65</v>
      </c>
      <c r="M540" s="7">
        <f>J540-L540-N540</f>
        <v>2.93</v>
      </c>
      <c r="N540" s="4">
        <v>0.03</v>
      </c>
      <c r="O540" s="7">
        <v>87</v>
      </c>
      <c r="P540" s="4">
        <v>1</v>
      </c>
      <c r="Q540" s="5"/>
      <c r="R540" s="4" t="s">
        <v>572</v>
      </c>
      <c r="S540" s="4">
        <f>COUNT(Y540:BA540)</f>
        <v>0</v>
      </c>
      <c r="T540" s="4">
        <f>SUM(Y540:BA540)</f>
        <v>0</v>
      </c>
      <c r="U540" s="4">
        <f>COUNT(BB540:FL540)</f>
        <v>0</v>
      </c>
      <c r="V540" s="4">
        <f>SUM(BB540:FL540)</f>
        <v>0</v>
      </c>
    </row>
    <row r="541" spans="1:163" ht="12.95" customHeight="1">
      <c r="A541" s="4" t="s">
        <v>2092</v>
      </c>
      <c r="B541" s="4" t="s">
        <v>569</v>
      </c>
      <c r="C541" s="7">
        <v>10532</v>
      </c>
      <c r="D541" s="4" t="s">
        <v>2093</v>
      </c>
      <c r="E541" s="4" t="s">
        <v>2094</v>
      </c>
      <c r="F541" s="7">
        <v>5</v>
      </c>
      <c r="G541" s="7" t="s">
        <v>228</v>
      </c>
      <c r="H541" s="22">
        <v>1</v>
      </c>
      <c r="I541" s="22" t="s">
        <v>229</v>
      </c>
      <c r="J541" s="7">
        <v>6.13</v>
      </c>
      <c r="K541" s="7">
        <v>4.72</v>
      </c>
      <c r="L541" s="7">
        <v>0.53</v>
      </c>
      <c r="M541" s="7">
        <f>J541-L541-N541</f>
        <v>5.6</v>
      </c>
      <c r="O541" s="7">
        <v>83</v>
      </c>
      <c r="P541" s="4">
        <v>1</v>
      </c>
      <c r="Q541" s="5"/>
      <c r="R541" s="4" t="s">
        <v>2083</v>
      </c>
      <c r="S541" s="4">
        <f>COUNT(Y541:BA541)</f>
        <v>0</v>
      </c>
      <c r="T541" s="4">
        <f>SUM(Y541:BA541)</f>
        <v>0</v>
      </c>
      <c r="U541" s="4">
        <f>COUNT(BB541:FL541)</f>
        <v>1</v>
      </c>
      <c r="V541" s="4">
        <f>SUM(BB541:FL541)</f>
        <v>100</v>
      </c>
      <c r="CE541" s="4">
        <v>100</v>
      </c>
    </row>
    <row r="542" spans="1:163" ht="12.95" customHeight="1">
      <c r="A542" s="4" t="s">
        <v>2159</v>
      </c>
      <c r="B542" s="4" t="s">
        <v>225</v>
      </c>
      <c r="C542" s="7">
        <v>5961</v>
      </c>
      <c r="D542" s="4" t="s">
        <v>2160</v>
      </c>
      <c r="E542" s="4" t="s">
        <v>2161</v>
      </c>
      <c r="F542" s="22">
        <v>1</v>
      </c>
      <c r="G542" s="28" t="s">
        <v>229</v>
      </c>
      <c r="H542" s="22">
        <v>1</v>
      </c>
      <c r="I542" s="27" t="s">
        <v>229</v>
      </c>
      <c r="J542" s="7" t="s">
        <v>360</v>
      </c>
      <c r="K542" s="7" t="s">
        <v>360</v>
      </c>
      <c r="L542" s="7" t="s">
        <v>360</v>
      </c>
      <c r="M542" s="7" t="s">
        <v>360</v>
      </c>
      <c r="O542" s="7">
        <v>93</v>
      </c>
      <c r="P542" s="4">
        <v>1</v>
      </c>
      <c r="Q542" s="5"/>
      <c r="R542" s="4" t="s">
        <v>2145</v>
      </c>
      <c r="S542" s="4">
        <f>COUNT(Y542:BA542)</f>
        <v>0</v>
      </c>
      <c r="T542" s="4">
        <f>SUM(Y542:BA542)</f>
        <v>0</v>
      </c>
      <c r="U542" s="4">
        <f>COUNT(BB542:FL542)</f>
        <v>0</v>
      </c>
      <c r="V542" s="4">
        <f>SUM(BB542:FL542)</f>
        <v>0</v>
      </c>
    </row>
    <row r="543" spans="1:163" ht="12.95" customHeight="1">
      <c r="A543" s="4" t="s">
        <v>2159</v>
      </c>
      <c r="B543" s="4" t="s">
        <v>225</v>
      </c>
      <c r="C543" s="7">
        <v>5961</v>
      </c>
      <c r="D543" s="4" t="s">
        <v>2162</v>
      </c>
      <c r="E543" s="4" t="s">
        <v>2163</v>
      </c>
      <c r="F543" s="22">
        <v>1</v>
      </c>
      <c r="G543" s="28" t="s">
        <v>229</v>
      </c>
      <c r="H543" s="22">
        <v>1</v>
      </c>
      <c r="I543" s="27" t="s">
        <v>229</v>
      </c>
      <c r="J543" s="7" t="s">
        <v>360</v>
      </c>
      <c r="K543" s="7" t="s">
        <v>360</v>
      </c>
      <c r="L543" s="7" t="s">
        <v>360</v>
      </c>
      <c r="M543" s="7" t="s">
        <v>360</v>
      </c>
      <c r="O543" s="7">
        <v>93</v>
      </c>
      <c r="P543" s="4">
        <v>1</v>
      </c>
      <c r="Q543" s="5"/>
      <c r="R543" s="4" t="s">
        <v>2145</v>
      </c>
      <c r="S543" s="4">
        <f>COUNT(Y543:BA543)</f>
        <v>0</v>
      </c>
      <c r="T543" s="4">
        <f>SUM(Y543:BA543)</f>
        <v>0</v>
      </c>
      <c r="U543" s="4">
        <f>COUNT(BB543:FL543)</f>
        <v>0</v>
      </c>
      <c r="V543" s="4">
        <f>SUM(BB543:FL543)</f>
        <v>0</v>
      </c>
    </row>
    <row r="544" spans="1:163" ht="12.95" customHeight="1">
      <c r="A544" s="4" t="s">
        <v>2159</v>
      </c>
      <c r="B544" s="4" t="s">
        <v>225</v>
      </c>
      <c r="C544" s="7">
        <v>5961</v>
      </c>
      <c r="D544" s="4" t="s">
        <v>2164</v>
      </c>
      <c r="E544" s="4" t="s">
        <v>2165</v>
      </c>
      <c r="F544" s="22">
        <v>1</v>
      </c>
      <c r="G544" s="28" t="s">
        <v>229</v>
      </c>
      <c r="H544" s="22">
        <v>1</v>
      </c>
      <c r="I544" s="27" t="s">
        <v>229</v>
      </c>
      <c r="J544" s="7">
        <v>5.47</v>
      </c>
      <c r="K544" s="7">
        <v>4.25</v>
      </c>
      <c r="L544" s="7">
        <v>0.47</v>
      </c>
      <c r="M544" s="7">
        <f>J544-L544-N544</f>
        <v>5</v>
      </c>
      <c r="O544" s="7">
        <v>93</v>
      </c>
      <c r="P544" s="4">
        <v>1</v>
      </c>
      <c r="Q544" s="5"/>
      <c r="R544" s="4" t="s">
        <v>2145</v>
      </c>
      <c r="S544" s="4">
        <f>COUNT(Y544:BA544)</f>
        <v>0</v>
      </c>
      <c r="T544" s="4">
        <f>SUM(Y544:BA544)</f>
        <v>0</v>
      </c>
      <c r="U544" s="4">
        <f>COUNT(BB544:FL544)</f>
        <v>0</v>
      </c>
      <c r="V544" s="4">
        <f>SUM(BB544:FL544)</f>
        <v>0</v>
      </c>
    </row>
    <row r="545" spans="1:194" ht="12.95" customHeight="1">
      <c r="A545" s="9" t="s">
        <v>2576</v>
      </c>
      <c r="B545" s="4" t="s">
        <v>569</v>
      </c>
      <c r="C545" s="7">
        <v>1090</v>
      </c>
      <c r="D545" s="4" t="s">
        <v>2577</v>
      </c>
      <c r="E545" s="4" t="s">
        <v>2578</v>
      </c>
      <c r="F545" s="7">
        <v>5</v>
      </c>
      <c r="G545" s="7" t="s">
        <v>228</v>
      </c>
      <c r="H545" s="7">
        <v>5</v>
      </c>
      <c r="I545" s="7" t="s">
        <v>228</v>
      </c>
      <c r="J545" s="7">
        <v>1.38</v>
      </c>
      <c r="K545" s="7">
        <v>0.91</v>
      </c>
      <c r="L545" s="7">
        <v>0.19</v>
      </c>
      <c r="M545" s="7">
        <v>0.47</v>
      </c>
      <c r="O545" s="7">
        <v>95</v>
      </c>
      <c r="P545" s="5">
        <v>1</v>
      </c>
      <c r="Q545" s="5"/>
      <c r="R545" s="4" t="s">
        <v>572</v>
      </c>
      <c r="S545" s="4">
        <f>COUNT(Y545:BA545)</f>
        <v>0</v>
      </c>
      <c r="T545" s="4">
        <f>SUM(Y545:BA545)</f>
        <v>0</v>
      </c>
      <c r="U545" s="4">
        <f>COUNT(BB545:FL545)</f>
        <v>0</v>
      </c>
      <c r="V545" s="4">
        <f>SUM(BB545:FL545)</f>
        <v>0</v>
      </c>
    </row>
    <row r="546" spans="1:194" ht="12.95" customHeight="1">
      <c r="A546" s="3" t="s">
        <v>2944</v>
      </c>
      <c r="B546" s="17" t="s">
        <v>569</v>
      </c>
      <c r="C546" s="7">
        <v>5339</v>
      </c>
      <c r="D546" s="4" t="s">
        <v>2945</v>
      </c>
      <c r="E546" s="4" t="s">
        <v>2946</v>
      </c>
      <c r="F546" s="22">
        <v>1</v>
      </c>
      <c r="G546" s="7" t="s">
        <v>229</v>
      </c>
      <c r="H546" s="22">
        <v>1</v>
      </c>
      <c r="I546" s="27" t="s">
        <v>229</v>
      </c>
      <c r="J546" s="7">
        <v>6.51</v>
      </c>
      <c r="K546" s="7">
        <v>5.98</v>
      </c>
      <c r="L546" s="7">
        <v>1.1299999999999999</v>
      </c>
      <c r="M546" s="7">
        <v>0.78</v>
      </c>
      <c r="N546" s="3"/>
      <c r="O546" s="7">
        <v>96</v>
      </c>
      <c r="P546" s="7">
        <v>1</v>
      </c>
      <c r="Q546" s="7"/>
      <c r="R546" s="17" t="s">
        <v>2669</v>
      </c>
      <c r="S546" s="4">
        <f>COUNT(Y546:BA546)</f>
        <v>0</v>
      </c>
      <c r="T546" s="4">
        <f>SUM(Y546:BA546)</f>
        <v>0</v>
      </c>
      <c r="U546" s="4">
        <f>COUNT(BB546:FL546)</f>
        <v>3</v>
      </c>
      <c r="V546" s="4">
        <f>SUM(BB546:FL546)</f>
        <v>3</v>
      </c>
      <c r="W546" s="18"/>
      <c r="X546" s="18"/>
      <c r="Y546" s="18"/>
      <c r="Z546" s="18"/>
      <c r="AA546" s="18"/>
      <c r="AB546" s="18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>
        <v>1</v>
      </c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>
        <v>1</v>
      </c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>
        <v>1</v>
      </c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</row>
    <row r="547" spans="1:194" ht="12.95" customHeight="1">
      <c r="A547" s="8" t="s">
        <v>1866</v>
      </c>
      <c r="B547" s="4" t="s">
        <v>225</v>
      </c>
      <c r="C547" s="7">
        <v>3882</v>
      </c>
      <c r="D547" s="5" t="s">
        <v>1867</v>
      </c>
      <c r="E547" s="5" t="s">
        <v>1868</v>
      </c>
      <c r="F547" s="22">
        <v>1</v>
      </c>
      <c r="G547" s="22" t="s">
        <v>229</v>
      </c>
      <c r="H547" s="22">
        <v>1</v>
      </c>
      <c r="I547" s="27" t="s">
        <v>229</v>
      </c>
      <c r="J547" s="11">
        <v>4.17</v>
      </c>
      <c r="K547" s="11">
        <v>1.4</v>
      </c>
      <c r="L547" s="11">
        <v>0.35</v>
      </c>
      <c r="M547" s="7">
        <f>J547-L547-N547</f>
        <v>3.82</v>
      </c>
      <c r="O547" s="7">
        <v>105</v>
      </c>
      <c r="P547" s="4">
        <v>1</v>
      </c>
      <c r="Q547" s="4"/>
      <c r="R547" s="8" t="s">
        <v>1603</v>
      </c>
      <c r="S547" s="4">
        <f>COUNT(Y547:BA547)</f>
        <v>0</v>
      </c>
      <c r="T547" s="4">
        <f>SUM(Y547:BA547)</f>
        <v>0</v>
      </c>
      <c r="U547" s="4">
        <f>COUNT(BB547:FL547)</f>
        <v>0</v>
      </c>
      <c r="V547" s="4">
        <f>SUM(BB547:FL547)</f>
        <v>0</v>
      </c>
      <c r="Y547" s="9"/>
      <c r="AG547" s="9"/>
      <c r="AP547" s="9"/>
      <c r="AU547" s="9"/>
      <c r="AW547" s="9"/>
      <c r="AX547" s="9"/>
      <c r="AY547" s="9"/>
      <c r="AZ547" s="9"/>
      <c r="BA547" s="9"/>
      <c r="BD547" s="9"/>
      <c r="BH547" s="9"/>
      <c r="BL547" s="9"/>
      <c r="BN547" s="9"/>
      <c r="BO547" s="9"/>
      <c r="BQ547" s="9"/>
      <c r="BR547" s="9"/>
      <c r="BT547" s="9"/>
      <c r="BZ547" s="9"/>
      <c r="CB547" s="9"/>
      <c r="CD547" s="9"/>
      <c r="CH547" s="9"/>
      <c r="CJ547" s="9"/>
      <c r="CK547" s="9"/>
      <c r="CU547" s="9"/>
      <c r="CV547" s="9"/>
      <c r="DA547" s="9"/>
      <c r="DF547" s="9"/>
      <c r="DG547" s="9"/>
      <c r="DH547" s="9"/>
      <c r="DI547" s="9"/>
      <c r="DJ547" s="9"/>
      <c r="DK547" s="9"/>
      <c r="DL547" s="9"/>
      <c r="DM547" s="9"/>
      <c r="DN547" s="9"/>
      <c r="DO547" s="9"/>
      <c r="DP547" s="9"/>
      <c r="DQ547" s="9"/>
      <c r="DR547" s="9"/>
    </row>
    <row r="548" spans="1:194" ht="12.95" customHeight="1">
      <c r="A548" s="8" t="s">
        <v>2787</v>
      </c>
      <c r="B548" s="3" t="s">
        <v>601</v>
      </c>
      <c r="C548" s="7">
        <v>955</v>
      </c>
      <c r="D548" s="4" t="s">
        <v>2788</v>
      </c>
      <c r="E548" s="4" t="s">
        <v>2789</v>
      </c>
      <c r="F548" s="22">
        <v>1</v>
      </c>
      <c r="G548" s="7" t="s">
        <v>229</v>
      </c>
      <c r="H548" s="22">
        <v>1</v>
      </c>
      <c r="I548" s="27" t="s">
        <v>229</v>
      </c>
      <c r="J548" s="19">
        <v>3.19</v>
      </c>
      <c r="K548" s="19">
        <v>0.89</v>
      </c>
      <c r="L548" s="19">
        <v>1.87</v>
      </c>
      <c r="M548" s="19">
        <v>1.1000000000000001</v>
      </c>
      <c r="N548" s="17">
        <v>0.04</v>
      </c>
      <c r="O548" s="19">
        <v>123</v>
      </c>
      <c r="P548" s="7">
        <v>1</v>
      </c>
      <c r="Q548" s="7"/>
      <c r="R548" s="17" t="s">
        <v>2669</v>
      </c>
      <c r="S548" s="4">
        <f>COUNT(Y548:BA548)</f>
        <v>0</v>
      </c>
      <c r="T548" s="4">
        <f>SUM(Y548:BA548)</f>
        <v>0</v>
      </c>
      <c r="U548" s="4">
        <f>COUNT(BB548:FL548)</f>
        <v>3</v>
      </c>
      <c r="V548" s="4">
        <f>SUM(BB548:FL548)</f>
        <v>3</v>
      </c>
      <c r="W548" s="18"/>
      <c r="X548" s="18"/>
      <c r="Y548" s="18"/>
      <c r="Z548" s="18"/>
      <c r="AA548" s="18"/>
      <c r="AB548" s="18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>
        <v>1</v>
      </c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>
        <v>1</v>
      </c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>
        <v>1</v>
      </c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</row>
    <row r="549" spans="1:194" ht="12.95" customHeight="1">
      <c r="A549" s="8" t="s">
        <v>2787</v>
      </c>
      <c r="B549" s="3" t="s">
        <v>601</v>
      </c>
      <c r="C549" s="7">
        <v>955</v>
      </c>
      <c r="D549" s="4" t="s">
        <v>2790</v>
      </c>
      <c r="E549" s="4" t="s">
        <v>2791</v>
      </c>
      <c r="F549" s="7">
        <v>5</v>
      </c>
      <c r="G549" s="7" t="s">
        <v>228</v>
      </c>
      <c r="H549" s="22">
        <v>1</v>
      </c>
      <c r="I549" s="7" t="s">
        <v>229</v>
      </c>
      <c r="J549" s="19">
        <v>2.35</v>
      </c>
      <c r="K549" s="19">
        <v>0.93</v>
      </c>
      <c r="L549" s="19">
        <v>0.85</v>
      </c>
      <c r="M549" s="19">
        <v>0.47</v>
      </c>
      <c r="N549" s="17"/>
      <c r="O549" s="19">
        <v>124</v>
      </c>
      <c r="P549" s="7">
        <v>1</v>
      </c>
      <c r="Q549" s="7"/>
      <c r="R549" s="17" t="s">
        <v>2669</v>
      </c>
      <c r="S549" s="4">
        <f>COUNT(Y549:BA549)</f>
        <v>0</v>
      </c>
      <c r="T549" s="4">
        <f>SUM(Y549:BA549)</f>
        <v>0</v>
      </c>
      <c r="U549" s="4">
        <f>COUNT(BB549:FL549)</f>
        <v>0</v>
      </c>
      <c r="V549" s="4">
        <f>SUM(BB549:FL549)</f>
        <v>0</v>
      </c>
      <c r="W549" s="18"/>
      <c r="X549" s="18"/>
      <c r="Y549" s="18"/>
      <c r="Z549" s="18"/>
      <c r="AA549" s="18"/>
      <c r="AB549" s="18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</row>
    <row r="550" spans="1:194" ht="12.95" customHeight="1">
      <c r="A550" s="8" t="s">
        <v>1869</v>
      </c>
      <c r="B550" s="4" t="s">
        <v>699</v>
      </c>
      <c r="C550" s="7">
        <v>16502</v>
      </c>
      <c r="D550" s="5" t="s">
        <v>1870</v>
      </c>
      <c r="E550" s="5" t="s">
        <v>1871</v>
      </c>
      <c r="F550" s="22">
        <v>1</v>
      </c>
      <c r="G550" s="22" t="s">
        <v>229</v>
      </c>
      <c r="H550" s="22">
        <v>1</v>
      </c>
      <c r="I550" s="27" t="s">
        <v>229</v>
      </c>
      <c r="J550" s="11">
        <v>19.73</v>
      </c>
      <c r="K550" s="11">
        <v>12.5</v>
      </c>
      <c r="L550" s="11">
        <v>1.45</v>
      </c>
      <c r="M550" s="7">
        <f>J550-L550-N550</f>
        <v>18.28</v>
      </c>
      <c r="O550" s="7">
        <v>119</v>
      </c>
      <c r="P550" s="4">
        <v>1</v>
      </c>
      <c r="Q550" s="4"/>
      <c r="R550" s="8" t="s">
        <v>1603</v>
      </c>
      <c r="S550" s="4">
        <f>COUNT(Y550:BA550)</f>
        <v>0</v>
      </c>
      <c r="T550" s="4">
        <f>SUM(Y550:BA550)</f>
        <v>0</v>
      </c>
      <c r="U550" s="4">
        <f>COUNT(BB550:FL550)</f>
        <v>2</v>
      </c>
      <c r="V550" s="4">
        <f>SUM(BB550:FL550)</f>
        <v>4097</v>
      </c>
      <c r="Y550" s="9"/>
      <c r="AG550" s="9"/>
      <c r="AP550" s="9"/>
      <c r="AU550" s="9"/>
      <c r="AW550" s="9"/>
      <c r="AX550" s="9"/>
      <c r="AY550" s="9"/>
      <c r="AZ550" s="9"/>
      <c r="BA550" s="9"/>
      <c r="BD550" s="9"/>
      <c r="BH550" s="9"/>
      <c r="BL550" s="9"/>
      <c r="BN550" s="9"/>
      <c r="BO550" s="9"/>
      <c r="BQ550" s="9"/>
      <c r="BR550" s="9"/>
      <c r="BT550" s="10">
        <v>3977</v>
      </c>
      <c r="BZ550" s="9"/>
      <c r="CB550" s="9"/>
      <c r="CD550" s="9"/>
      <c r="CH550" s="9"/>
      <c r="CJ550" s="9"/>
      <c r="CK550" s="9"/>
      <c r="CU550" s="9"/>
      <c r="CV550" s="10">
        <v>120</v>
      </c>
      <c r="DA550" s="9"/>
      <c r="DF550" s="9"/>
      <c r="DG550" s="9"/>
      <c r="DH550" s="9"/>
      <c r="DI550" s="9"/>
      <c r="DJ550" s="9"/>
      <c r="DK550" s="9"/>
      <c r="DL550" s="9"/>
      <c r="DM550" s="9"/>
      <c r="DN550" s="9"/>
      <c r="DO550" s="9"/>
      <c r="DP550" s="9"/>
      <c r="DQ550" s="9"/>
      <c r="DR550" s="9"/>
    </row>
    <row r="551" spans="1:194" ht="12.95" customHeight="1">
      <c r="A551" s="8" t="s">
        <v>1869</v>
      </c>
      <c r="B551" s="4" t="s">
        <v>699</v>
      </c>
      <c r="C551" s="7">
        <v>16502</v>
      </c>
      <c r="D551" s="5" t="s">
        <v>1872</v>
      </c>
      <c r="E551" s="5" t="s">
        <v>1873</v>
      </c>
      <c r="F551" s="22">
        <v>1</v>
      </c>
      <c r="G551" s="22" t="s">
        <v>229</v>
      </c>
      <c r="H551" s="22">
        <v>1</v>
      </c>
      <c r="I551" s="27" t="s">
        <v>229</v>
      </c>
      <c r="J551" s="11">
        <v>0.28000000000000003</v>
      </c>
      <c r="K551" s="11">
        <v>0.12</v>
      </c>
      <c r="L551" s="11">
        <v>0.08</v>
      </c>
      <c r="M551" s="7">
        <f>J551-L551-N551</f>
        <v>0.2</v>
      </c>
      <c r="O551" s="7">
        <v>109</v>
      </c>
      <c r="P551" s="4">
        <v>1</v>
      </c>
      <c r="Q551" s="4"/>
      <c r="R551" s="8" t="s">
        <v>1874</v>
      </c>
      <c r="S551" s="4">
        <f>COUNT(Y551:BA551)</f>
        <v>0</v>
      </c>
      <c r="T551" s="4">
        <f>SUM(Y551:BA551)</f>
        <v>0</v>
      </c>
      <c r="U551" s="4">
        <f>COUNT(BB551:FL551)</f>
        <v>0</v>
      </c>
      <c r="V551" s="4">
        <f>SUM(BB551:FL551)</f>
        <v>0</v>
      </c>
      <c r="Y551" s="9"/>
      <c r="AG551" s="9"/>
      <c r="AP551" s="9"/>
      <c r="AU551" s="9"/>
      <c r="AW551" s="9"/>
      <c r="AX551" s="9"/>
      <c r="AY551" s="9"/>
      <c r="AZ551" s="9"/>
      <c r="BA551" s="9"/>
      <c r="BD551" s="9"/>
      <c r="BH551" s="9"/>
      <c r="BL551" s="9"/>
      <c r="BN551" s="9"/>
      <c r="BO551" s="9"/>
      <c r="BQ551" s="9"/>
      <c r="BR551" s="9"/>
      <c r="BT551" s="9"/>
      <c r="BZ551" s="9"/>
      <c r="CB551" s="9"/>
      <c r="CD551" s="9"/>
      <c r="CH551" s="9"/>
      <c r="CJ551" s="9"/>
      <c r="CK551" s="9"/>
      <c r="CU551" s="9"/>
      <c r="CV551" s="9"/>
      <c r="DA551" s="9"/>
      <c r="DF551" s="9"/>
      <c r="DG551" s="9"/>
      <c r="DH551" s="9"/>
      <c r="DI551" s="9"/>
      <c r="DJ551" s="9"/>
      <c r="DK551" s="9"/>
      <c r="DL551" s="9"/>
      <c r="DM551" s="9"/>
      <c r="DN551" s="9"/>
      <c r="DO551" s="9"/>
      <c r="DP551" s="9"/>
      <c r="DQ551" s="9"/>
      <c r="DR551" s="9"/>
    </row>
    <row r="552" spans="1:194" ht="12.95" customHeight="1">
      <c r="A552" s="8" t="s">
        <v>1875</v>
      </c>
      <c r="B552" s="4" t="s">
        <v>225</v>
      </c>
      <c r="C552" s="7">
        <v>1060</v>
      </c>
      <c r="D552" s="5" t="s">
        <v>1876</v>
      </c>
      <c r="E552" s="5" t="s">
        <v>1877</v>
      </c>
      <c r="F552" s="22">
        <v>5</v>
      </c>
      <c r="G552" s="22" t="s">
        <v>228</v>
      </c>
      <c r="H552" s="22">
        <v>1</v>
      </c>
      <c r="I552" s="22" t="s">
        <v>229</v>
      </c>
      <c r="J552" s="11">
        <v>0.56999999999999995</v>
      </c>
      <c r="K552" s="11">
        <v>0.28000000000000003</v>
      </c>
      <c r="L552" s="11">
        <v>0.03</v>
      </c>
      <c r="M552" s="7">
        <f>J552-L552-N552</f>
        <v>0.53999999999999992</v>
      </c>
      <c r="O552" s="7">
        <v>96</v>
      </c>
      <c r="P552" s="4">
        <v>1</v>
      </c>
      <c r="Q552" s="4"/>
      <c r="R552" s="8" t="s">
        <v>1603</v>
      </c>
      <c r="S552" s="4">
        <f>COUNT(Y552:BA552)</f>
        <v>0</v>
      </c>
      <c r="T552" s="4">
        <f>SUM(Y552:BA552)</f>
        <v>0</v>
      </c>
      <c r="U552" s="4">
        <f>COUNT(BB552:FL552)</f>
        <v>1</v>
      </c>
      <c r="V552" s="4">
        <f>SUM(BB552:FL552)</f>
        <v>-1</v>
      </c>
      <c r="Y552" s="9"/>
      <c r="AG552" s="9"/>
      <c r="AP552" s="9"/>
      <c r="AU552" s="9"/>
      <c r="AW552" s="9"/>
      <c r="AX552" s="9"/>
      <c r="AY552" s="9"/>
      <c r="AZ552" s="9"/>
      <c r="BA552" s="9"/>
      <c r="BD552" s="9"/>
      <c r="BH552" s="9"/>
      <c r="BL552" s="9"/>
      <c r="BN552" s="10">
        <v>-1</v>
      </c>
      <c r="BO552" s="9"/>
      <c r="BQ552" s="9"/>
      <c r="BR552" s="9"/>
      <c r="BT552" s="9"/>
      <c r="BZ552" s="9"/>
      <c r="CB552" s="9"/>
      <c r="CD552" s="9"/>
      <c r="CH552" s="9"/>
      <c r="CJ552" s="9"/>
      <c r="CK552" s="9"/>
      <c r="CU552" s="9"/>
      <c r="CV552" s="9"/>
      <c r="DA552" s="9"/>
      <c r="DF552" s="9"/>
      <c r="DG552" s="9"/>
      <c r="DH552" s="9"/>
      <c r="DI552" s="9"/>
      <c r="DJ552" s="9"/>
      <c r="DK552" s="9"/>
      <c r="DL552" s="9"/>
      <c r="DM552" s="9"/>
      <c r="DN552" s="9"/>
      <c r="DO552" s="9"/>
      <c r="DP552" s="9"/>
      <c r="DQ552" s="9"/>
      <c r="DR552" s="9"/>
    </row>
    <row r="553" spans="1:194" ht="12.95" customHeight="1">
      <c r="A553" s="8" t="s">
        <v>1878</v>
      </c>
      <c r="B553" s="4" t="s">
        <v>225</v>
      </c>
      <c r="C553" s="7">
        <v>1629</v>
      </c>
      <c r="D553" s="5" t="s">
        <v>1879</v>
      </c>
      <c r="E553" s="5" t="s">
        <v>1880</v>
      </c>
      <c r="F553" s="22">
        <v>1</v>
      </c>
      <c r="G553" s="22" t="s">
        <v>229</v>
      </c>
      <c r="H553" s="22">
        <v>1</v>
      </c>
      <c r="I553" s="27" t="s">
        <v>229</v>
      </c>
      <c r="J553" s="11">
        <v>1.64</v>
      </c>
      <c r="K553" s="11">
        <v>0.85</v>
      </c>
      <c r="L553" s="11">
        <v>0.14000000000000001</v>
      </c>
      <c r="M553" s="7">
        <f>J553-L553-N553</f>
        <v>1.47</v>
      </c>
      <c r="N553" s="8">
        <v>0.03</v>
      </c>
      <c r="O553" s="7">
        <v>114</v>
      </c>
      <c r="P553" s="4">
        <v>1</v>
      </c>
      <c r="Q553" s="4"/>
      <c r="R553" s="8" t="s">
        <v>1603</v>
      </c>
      <c r="S553" s="4">
        <f>COUNT(Y553:BA553)</f>
        <v>0</v>
      </c>
      <c r="T553" s="4">
        <f>SUM(Y553:BA553)</f>
        <v>0</v>
      </c>
      <c r="U553" s="4">
        <f>COUNT(BB553:FL553)</f>
        <v>2</v>
      </c>
      <c r="V553" s="4">
        <f>SUM(BB553:FL553)</f>
        <v>51</v>
      </c>
      <c r="Y553" s="9"/>
      <c r="AG553" s="9"/>
      <c r="AP553" s="9"/>
      <c r="AU553" s="9"/>
      <c r="AW553" s="9"/>
      <c r="AX553" s="9"/>
      <c r="AY553" s="9"/>
      <c r="AZ553" s="9"/>
      <c r="BA553" s="9"/>
      <c r="BD553" s="9"/>
      <c r="BH553" s="10">
        <v>1</v>
      </c>
      <c r="BL553" s="9"/>
      <c r="BN553" s="9">
        <v>50</v>
      </c>
      <c r="BO553" s="9"/>
      <c r="BQ553" s="9"/>
      <c r="BR553" s="9"/>
      <c r="BT553" s="9"/>
      <c r="BZ553" s="9"/>
      <c r="CB553" s="9"/>
      <c r="CD553" s="9"/>
      <c r="CH553" s="9"/>
      <c r="CJ553" s="9"/>
      <c r="CK553" s="9"/>
      <c r="CU553" s="9"/>
      <c r="CV553" s="9"/>
      <c r="DA553" s="9"/>
      <c r="DF553" s="9"/>
      <c r="DG553" s="9"/>
      <c r="DH553" s="9"/>
      <c r="DI553" s="9"/>
      <c r="DJ553" s="9"/>
      <c r="DK553" s="9"/>
      <c r="DL553" s="9"/>
      <c r="DM553" s="9"/>
      <c r="DN553" s="9"/>
      <c r="DO553" s="9"/>
      <c r="DP553" s="9"/>
      <c r="DQ553" s="9"/>
      <c r="DR553" s="9"/>
    </row>
    <row r="554" spans="1:194" ht="12.95" customHeight="1">
      <c r="A554" s="4" t="s">
        <v>674</v>
      </c>
      <c r="B554" s="4" t="s">
        <v>636</v>
      </c>
      <c r="C554" s="7">
        <v>581</v>
      </c>
      <c r="D554" s="5" t="s">
        <v>675</v>
      </c>
      <c r="E554" s="5" t="s">
        <v>676</v>
      </c>
      <c r="F554" s="27">
        <v>1</v>
      </c>
      <c r="G554" s="22" t="s">
        <v>229</v>
      </c>
      <c r="H554" s="27">
        <v>1</v>
      </c>
      <c r="I554" s="27" t="s">
        <v>229</v>
      </c>
      <c r="J554" s="7">
        <v>2.2000000000000002</v>
      </c>
      <c r="K554" s="7">
        <v>0.59</v>
      </c>
      <c r="L554" s="7">
        <v>0.13</v>
      </c>
      <c r="M554" s="7">
        <f>J554-L554-N554</f>
        <v>2.0700000000000003</v>
      </c>
      <c r="O554" s="7">
        <v>98</v>
      </c>
      <c r="P554" s="4">
        <v>1</v>
      </c>
      <c r="Q554" s="5"/>
      <c r="R554" s="4" t="s">
        <v>572</v>
      </c>
      <c r="S554" s="4">
        <f>COUNT(Y554:BA554)</f>
        <v>0</v>
      </c>
      <c r="T554" s="4">
        <f>SUM(Y554:BA554)</f>
        <v>0</v>
      </c>
      <c r="U554" s="4">
        <f>COUNT(BB554:FL554)</f>
        <v>0</v>
      </c>
      <c r="V554" s="4">
        <f>SUM(BB554:FL554)</f>
        <v>0</v>
      </c>
      <c r="GE554" s="4">
        <v>1</v>
      </c>
    </row>
    <row r="555" spans="1:194" ht="12.95" customHeight="1">
      <c r="A555" s="4" t="s">
        <v>677</v>
      </c>
      <c r="B555" s="4" t="s">
        <v>636</v>
      </c>
      <c r="C555" s="7">
        <v>666</v>
      </c>
      <c r="D555" s="5" t="s">
        <v>678</v>
      </c>
      <c r="E555" s="5" t="s">
        <v>679</v>
      </c>
      <c r="F555" s="27">
        <v>5</v>
      </c>
      <c r="G555" s="27" t="s">
        <v>228</v>
      </c>
      <c r="H555" s="27">
        <v>5</v>
      </c>
      <c r="I555" s="27" t="s">
        <v>228</v>
      </c>
      <c r="J555" s="7">
        <v>1.58</v>
      </c>
      <c r="K555" s="7">
        <v>1.45</v>
      </c>
      <c r="L555" s="7">
        <v>0.11</v>
      </c>
      <c r="M555" s="7">
        <f>J555-L555-N555</f>
        <v>1.43</v>
      </c>
      <c r="N555" s="4">
        <v>0.04</v>
      </c>
      <c r="O555" s="7">
        <v>89</v>
      </c>
      <c r="P555" s="4">
        <v>1</v>
      </c>
      <c r="Q555" s="5"/>
      <c r="R555" s="4" t="s">
        <v>572</v>
      </c>
      <c r="S555" s="4">
        <f>COUNT(Y555:BA555)</f>
        <v>0</v>
      </c>
      <c r="T555" s="4">
        <f>SUM(Y555:BA555)</f>
        <v>0</v>
      </c>
      <c r="U555" s="4">
        <f>COUNT(BB555:FL555)</f>
        <v>0</v>
      </c>
      <c r="V555" s="4">
        <f>SUM(BB555:FL555)</f>
        <v>0</v>
      </c>
    </row>
    <row r="556" spans="1:194" ht="12.95" customHeight="1">
      <c r="A556" s="8" t="s">
        <v>1881</v>
      </c>
      <c r="B556" s="4" t="s">
        <v>699</v>
      </c>
      <c r="C556" s="7">
        <v>1173</v>
      </c>
      <c r="D556" s="5" t="s">
        <v>1882</v>
      </c>
      <c r="E556" s="5" t="s">
        <v>1883</v>
      </c>
      <c r="F556" s="22">
        <v>1</v>
      </c>
      <c r="G556" s="22" t="s">
        <v>229</v>
      </c>
      <c r="H556" s="22">
        <v>1</v>
      </c>
      <c r="I556" s="27" t="s">
        <v>229</v>
      </c>
      <c r="J556" s="11">
        <v>1.1299999999999999</v>
      </c>
      <c r="K556" s="11">
        <v>1.1000000000000001</v>
      </c>
      <c r="L556" s="11">
        <v>0.08</v>
      </c>
      <c r="M556" s="7">
        <f>J556-L556-N556</f>
        <v>1.0199999999999998</v>
      </c>
      <c r="N556" s="8">
        <v>0.03</v>
      </c>
      <c r="O556" s="7">
        <v>103</v>
      </c>
      <c r="P556" s="4">
        <v>1</v>
      </c>
      <c r="Q556" s="4"/>
      <c r="R556" s="8" t="s">
        <v>1603</v>
      </c>
      <c r="S556" s="4">
        <f>COUNT(Y556:BA556)</f>
        <v>0</v>
      </c>
      <c r="T556" s="4">
        <f>SUM(Y556:BA556)</f>
        <v>0</v>
      </c>
      <c r="U556" s="4">
        <f>COUNT(BB556:FL556)</f>
        <v>0</v>
      </c>
      <c r="V556" s="4">
        <f>SUM(BB556:FL556)</f>
        <v>0</v>
      </c>
      <c r="Y556" s="9"/>
      <c r="AG556" s="9"/>
      <c r="AP556" s="9"/>
      <c r="AU556" s="9"/>
      <c r="AW556" s="9"/>
      <c r="AX556" s="9"/>
      <c r="AY556" s="9"/>
      <c r="AZ556" s="9"/>
      <c r="BA556" s="9"/>
      <c r="BD556" s="9"/>
      <c r="BH556" s="9"/>
      <c r="BL556" s="9"/>
      <c r="BN556" s="9"/>
      <c r="BO556" s="9"/>
      <c r="BQ556" s="9"/>
      <c r="BR556" s="9"/>
      <c r="BT556" s="9"/>
      <c r="BZ556" s="9"/>
      <c r="CB556" s="9"/>
      <c r="CD556" s="9"/>
      <c r="CH556" s="9"/>
      <c r="CJ556" s="9"/>
      <c r="CK556" s="9"/>
      <c r="CU556" s="9"/>
      <c r="CV556" s="9"/>
      <c r="DA556" s="9"/>
      <c r="DF556" s="9"/>
      <c r="DG556" s="9"/>
      <c r="DH556" s="9"/>
      <c r="DI556" s="9"/>
      <c r="DJ556" s="9"/>
      <c r="DK556" s="9"/>
      <c r="DL556" s="9"/>
      <c r="DM556" s="9"/>
      <c r="DN556" s="9"/>
      <c r="DO556" s="9"/>
      <c r="DP556" s="9"/>
      <c r="DQ556" s="9"/>
      <c r="DR556" s="9"/>
    </row>
    <row r="557" spans="1:194" ht="12.95" customHeight="1">
      <c r="A557" s="5" t="s">
        <v>3058</v>
      </c>
      <c r="B557" s="17" t="s">
        <v>601</v>
      </c>
      <c r="C557" s="7">
        <v>2101</v>
      </c>
      <c r="D557" s="5" t="s">
        <v>3059</v>
      </c>
      <c r="E557" s="4" t="s">
        <v>3060</v>
      </c>
      <c r="F557" s="22">
        <v>1</v>
      </c>
      <c r="G557" s="7" t="s">
        <v>229</v>
      </c>
      <c r="H557" s="22">
        <v>1</v>
      </c>
      <c r="I557" s="27" t="s">
        <v>229</v>
      </c>
      <c r="J557" s="7">
        <v>5.76</v>
      </c>
      <c r="K557" s="7" t="s">
        <v>360</v>
      </c>
      <c r="L557" s="7">
        <v>4.1900000000000004</v>
      </c>
      <c r="M557" s="7">
        <v>0.39</v>
      </c>
      <c r="O557" s="7">
        <v>126</v>
      </c>
      <c r="P557" s="7">
        <v>1</v>
      </c>
      <c r="R557" s="5" t="s">
        <v>2405</v>
      </c>
      <c r="S557" s="4">
        <f>COUNT(Y557:BA557)</f>
        <v>0</v>
      </c>
      <c r="T557" s="4">
        <f>SUM(Y557:BA557)</f>
        <v>0</v>
      </c>
      <c r="U557" s="4">
        <f>COUNT(BB557:FL557)</f>
        <v>1</v>
      </c>
      <c r="V557" s="4">
        <f>SUM(BB557:FL557)</f>
        <v>2</v>
      </c>
      <c r="FJ557" s="4">
        <v>2</v>
      </c>
    </row>
    <row r="558" spans="1:194" ht="12.95" customHeight="1">
      <c r="A558" s="5" t="s">
        <v>3058</v>
      </c>
      <c r="B558" s="17" t="s">
        <v>601</v>
      </c>
      <c r="C558" s="7">
        <v>2101</v>
      </c>
      <c r="D558" s="5" t="s">
        <v>3061</v>
      </c>
      <c r="E558" s="4" t="s">
        <v>3062</v>
      </c>
      <c r="F558" s="22">
        <v>1</v>
      </c>
      <c r="G558" s="7" t="s">
        <v>229</v>
      </c>
      <c r="H558" s="22">
        <v>1</v>
      </c>
      <c r="I558" s="27" t="s">
        <v>229</v>
      </c>
      <c r="J558" s="7" t="s">
        <v>360</v>
      </c>
      <c r="K558" s="7" t="s">
        <v>360</v>
      </c>
      <c r="L558" s="7" t="s">
        <v>360</v>
      </c>
      <c r="M558" s="7" t="s">
        <v>360</v>
      </c>
      <c r="O558" s="7">
        <v>115</v>
      </c>
      <c r="P558" s="7">
        <v>1</v>
      </c>
      <c r="R558" s="5" t="s">
        <v>2405</v>
      </c>
      <c r="S558" s="4">
        <f>COUNT(Y558:BA558)</f>
        <v>0</v>
      </c>
      <c r="T558" s="4">
        <f>SUM(Y558:BA558)</f>
        <v>0</v>
      </c>
      <c r="U558" s="4">
        <f>COUNT(BB558:FL558)</f>
        <v>0</v>
      </c>
      <c r="V558" s="4">
        <f>SUM(BB558:FL558)</f>
        <v>0</v>
      </c>
    </row>
    <row r="559" spans="1:194" ht="12.95" customHeight="1">
      <c r="A559" s="8" t="s">
        <v>1884</v>
      </c>
      <c r="B559" s="4" t="s">
        <v>699</v>
      </c>
      <c r="C559" s="7">
        <v>1598</v>
      </c>
      <c r="D559" s="5" t="s">
        <v>1885</v>
      </c>
      <c r="E559" s="5" t="s">
        <v>1886</v>
      </c>
      <c r="F559" s="22">
        <v>1</v>
      </c>
      <c r="G559" s="22" t="s">
        <v>229</v>
      </c>
      <c r="H559" s="22">
        <v>1</v>
      </c>
      <c r="I559" s="27" t="s">
        <v>229</v>
      </c>
      <c r="J559" s="11">
        <v>2.75</v>
      </c>
      <c r="K559" s="11">
        <v>1.52</v>
      </c>
      <c r="L559" s="11">
        <v>0.14000000000000001</v>
      </c>
      <c r="M559" s="7">
        <f>J559-L559-N559</f>
        <v>2.57</v>
      </c>
      <c r="N559" s="4">
        <v>0.04</v>
      </c>
      <c r="O559" s="7">
        <v>101</v>
      </c>
      <c r="P559" s="4">
        <v>1</v>
      </c>
      <c r="Q559" s="4"/>
      <c r="R559" s="8" t="s">
        <v>1874</v>
      </c>
      <c r="S559" s="4">
        <f>COUNT(Y559:BA559)</f>
        <v>0</v>
      </c>
      <c r="T559" s="4">
        <f>SUM(Y559:BA559)</f>
        <v>0</v>
      </c>
      <c r="U559" s="4">
        <f>COUNT(BB559:FL559)</f>
        <v>3</v>
      </c>
      <c r="V559" s="4">
        <f>SUM(BB559:FL559)</f>
        <v>38</v>
      </c>
      <c r="Y559" s="9"/>
      <c r="AG559" s="9"/>
      <c r="AP559" s="9"/>
      <c r="AU559" s="9"/>
      <c r="AW559" s="9"/>
      <c r="AX559" s="9"/>
      <c r="AY559" s="9"/>
      <c r="AZ559" s="9"/>
      <c r="BA559" s="9"/>
      <c r="BD559" s="9"/>
      <c r="BH559" s="10">
        <v>25</v>
      </c>
      <c r="BL559" s="9"/>
      <c r="BN559" s="9"/>
      <c r="BO559" s="9"/>
      <c r="BQ559" s="9"/>
      <c r="BR559" s="9"/>
      <c r="BT559" s="9"/>
      <c r="BZ559" s="9"/>
      <c r="CB559" s="10">
        <v>8</v>
      </c>
      <c r="CD559" s="9"/>
      <c r="CH559" s="9"/>
      <c r="CJ559" s="10">
        <v>5</v>
      </c>
      <c r="CK559" s="9"/>
      <c r="CU559" s="9"/>
      <c r="CV559" s="9"/>
      <c r="DA559" s="9"/>
      <c r="DF559" s="9"/>
      <c r="DG559" s="9"/>
      <c r="DH559" s="9"/>
      <c r="DI559" s="9"/>
      <c r="DJ559" s="9"/>
      <c r="DK559" s="9"/>
      <c r="DL559" s="9"/>
      <c r="DM559" s="9"/>
      <c r="DN559" s="9"/>
      <c r="DO559" s="9"/>
      <c r="DP559" s="9"/>
      <c r="DQ559" s="9"/>
      <c r="DR559" s="9"/>
    </row>
    <row r="560" spans="1:194" ht="12.95" customHeight="1">
      <c r="A560" s="4" t="s">
        <v>2080</v>
      </c>
      <c r="B560" s="4" t="s">
        <v>763</v>
      </c>
      <c r="C560" s="7">
        <v>16898</v>
      </c>
      <c r="D560" s="4" t="s">
        <v>2081</v>
      </c>
      <c r="E560" s="4" t="s">
        <v>2082</v>
      </c>
      <c r="F560" s="22">
        <v>1</v>
      </c>
      <c r="G560" s="22" t="s">
        <v>229</v>
      </c>
      <c r="H560" s="22">
        <v>1</v>
      </c>
      <c r="I560" s="27" t="s">
        <v>229</v>
      </c>
      <c r="J560" s="7">
        <v>15.93</v>
      </c>
      <c r="K560" s="7">
        <v>9.5299999999999994</v>
      </c>
      <c r="L560" s="7">
        <v>1.98</v>
      </c>
      <c r="M560" s="7">
        <f>J560-L560-N560</f>
        <v>13.95</v>
      </c>
      <c r="O560" s="7">
        <v>86</v>
      </c>
      <c r="P560" s="4">
        <v>1</v>
      </c>
      <c r="Q560" s="5"/>
      <c r="R560" s="4" t="s">
        <v>2083</v>
      </c>
      <c r="S560" s="4">
        <f>COUNT(Y560:BA560)</f>
        <v>0</v>
      </c>
      <c r="T560" s="4">
        <f>SUM(Y560:BA560)</f>
        <v>0</v>
      </c>
      <c r="U560" s="4">
        <f>COUNT(BB560:FL560)</f>
        <v>2</v>
      </c>
      <c r="V560" s="4">
        <f>SUM(BB560:FL560)</f>
        <v>3</v>
      </c>
      <c r="CD560" s="4">
        <v>2</v>
      </c>
      <c r="CE560" s="4">
        <v>1</v>
      </c>
    </row>
    <row r="561" spans="1:194" ht="12.95" customHeight="1">
      <c r="A561" s="4" t="s">
        <v>918</v>
      </c>
      <c r="B561" s="4" t="s">
        <v>809</v>
      </c>
      <c r="C561" s="7">
        <v>585</v>
      </c>
      <c r="D561" s="5" t="s">
        <v>919</v>
      </c>
      <c r="E561" s="5" t="s">
        <v>920</v>
      </c>
      <c r="F561" s="27">
        <v>2</v>
      </c>
      <c r="G561" s="27" t="s">
        <v>379</v>
      </c>
      <c r="H561" s="27">
        <v>1</v>
      </c>
      <c r="I561" s="27" t="s">
        <v>229</v>
      </c>
      <c r="J561" s="7">
        <v>0.78</v>
      </c>
      <c r="K561" s="7">
        <v>0.65</v>
      </c>
      <c r="L561" s="7">
        <v>0.28999999999999998</v>
      </c>
      <c r="M561" s="7">
        <f>J561-L561-N561</f>
        <v>0.49000000000000005</v>
      </c>
      <c r="O561" s="7">
        <v>175</v>
      </c>
      <c r="P561" s="4">
        <v>1</v>
      </c>
      <c r="Q561" s="4"/>
      <c r="R561" s="4" t="s">
        <v>702</v>
      </c>
      <c r="S561" s="4">
        <f>COUNT(Y561:BA561)</f>
        <v>0</v>
      </c>
      <c r="T561" s="4">
        <f>SUM(Y561:BA561)</f>
        <v>0</v>
      </c>
      <c r="U561" s="4">
        <f>COUNT(BB561:FL561)</f>
        <v>0</v>
      </c>
      <c r="V561" s="4">
        <f>SUM(BB561:FL561)</f>
        <v>0</v>
      </c>
      <c r="AW561" s="4"/>
    </row>
    <row r="562" spans="1:194" ht="12.95" customHeight="1">
      <c r="A562" s="4" t="s">
        <v>1355</v>
      </c>
      <c r="B562" s="4" t="s">
        <v>1206</v>
      </c>
      <c r="C562" s="7">
        <v>276</v>
      </c>
      <c r="D562" s="5" t="s">
        <v>1356</v>
      </c>
      <c r="E562" s="5" t="s">
        <v>1357</v>
      </c>
      <c r="F562" s="22">
        <v>1</v>
      </c>
      <c r="G562" s="22" t="s">
        <v>229</v>
      </c>
      <c r="H562" s="22">
        <v>1</v>
      </c>
      <c r="I562" s="22" t="s">
        <v>229</v>
      </c>
      <c r="J562" s="11">
        <v>0.4</v>
      </c>
      <c r="K562" s="11">
        <v>0.2</v>
      </c>
      <c r="L562" s="11">
        <v>0.01</v>
      </c>
      <c r="M562" s="7">
        <f>J562-L562-N562</f>
        <v>0.39</v>
      </c>
      <c r="O562" s="7">
        <v>186</v>
      </c>
      <c r="P562" s="4">
        <v>1</v>
      </c>
      <c r="Q562" s="5"/>
      <c r="R562" s="4" t="s">
        <v>1010</v>
      </c>
      <c r="S562" s="4">
        <f>COUNT(Y562:BA562)</f>
        <v>1</v>
      </c>
      <c r="T562" s="4">
        <f>SUM(Y562:BA562)</f>
        <v>1</v>
      </c>
      <c r="U562" s="4">
        <f>COUNT(BB562:FL562)</f>
        <v>1</v>
      </c>
      <c r="V562" s="4">
        <f>SUM(BB562:FL562)</f>
        <v>3</v>
      </c>
      <c r="Y562" s="4">
        <v>1</v>
      </c>
      <c r="CQ562" s="4">
        <v>3</v>
      </c>
    </row>
    <row r="563" spans="1:194" ht="12.95" customHeight="1">
      <c r="A563" s="4" t="s">
        <v>1358</v>
      </c>
      <c r="B563" s="4" t="s">
        <v>1206</v>
      </c>
      <c r="C563" s="7">
        <v>314</v>
      </c>
      <c r="D563" s="5" t="s">
        <v>1359</v>
      </c>
      <c r="E563" s="5" t="s">
        <v>1360</v>
      </c>
      <c r="F563" s="22">
        <v>1</v>
      </c>
      <c r="G563" s="22" t="s">
        <v>229</v>
      </c>
      <c r="H563" s="22">
        <v>1</v>
      </c>
      <c r="I563" s="22" t="s">
        <v>229</v>
      </c>
      <c r="J563" s="7">
        <v>0.88</v>
      </c>
      <c r="K563" s="7" t="s">
        <v>360</v>
      </c>
      <c r="L563" s="7">
        <v>0.33</v>
      </c>
      <c r="M563" s="7">
        <f>J563-L563-N563</f>
        <v>0.55000000000000004</v>
      </c>
      <c r="O563" s="7">
        <v>216</v>
      </c>
      <c r="P563" s="4">
        <v>1</v>
      </c>
      <c r="Q563" s="4"/>
      <c r="R563" s="4" t="s">
        <v>1234</v>
      </c>
      <c r="S563" s="4">
        <f>COUNT(Y563:BA563)</f>
        <v>0</v>
      </c>
      <c r="T563" s="4">
        <f>SUM(Y563:BA563)</f>
        <v>0</v>
      </c>
      <c r="U563" s="4">
        <f>COUNT(BB563:FL563)</f>
        <v>1</v>
      </c>
      <c r="V563" s="4">
        <f>SUM(BB563:FL563)</f>
        <v>1000</v>
      </c>
      <c r="AW563" s="4"/>
      <c r="CQ563" s="4">
        <v>1000</v>
      </c>
    </row>
    <row r="564" spans="1:194" ht="12.95" customHeight="1">
      <c r="A564" s="4" t="s">
        <v>1358</v>
      </c>
      <c r="B564" s="4" t="s">
        <v>1206</v>
      </c>
      <c r="C564" s="7">
        <v>314</v>
      </c>
      <c r="D564" s="5" t="s">
        <v>1361</v>
      </c>
      <c r="E564" s="5" t="s">
        <v>1362</v>
      </c>
      <c r="F564" s="22">
        <v>1</v>
      </c>
      <c r="G564" s="22" t="s">
        <v>229</v>
      </c>
      <c r="H564" s="22">
        <v>1</v>
      </c>
      <c r="I564" s="22" t="s">
        <v>229</v>
      </c>
      <c r="J564" s="11">
        <v>0.44</v>
      </c>
      <c r="K564" s="11">
        <v>0.28999999999999998</v>
      </c>
      <c r="L564" s="11">
        <v>0.02</v>
      </c>
      <c r="M564" s="7">
        <f>J564-L564-N564</f>
        <v>0.42</v>
      </c>
      <c r="O564" s="7">
        <v>266</v>
      </c>
      <c r="P564" s="4">
        <v>1</v>
      </c>
      <c r="Q564" s="5"/>
      <c r="R564" s="4" t="s">
        <v>1234</v>
      </c>
      <c r="S564" s="4">
        <f>COUNT(Y564:BA564)</f>
        <v>0</v>
      </c>
      <c r="T564" s="4">
        <f>SUM(Y564:BA564)</f>
        <v>0</v>
      </c>
      <c r="U564" s="4">
        <f>COUNT(BB564:FL564)</f>
        <v>0</v>
      </c>
      <c r="V564" s="4">
        <f>SUM(BB564:FL564)</f>
        <v>0</v>
      </c>
      <c r="Y564" s="4" t="s">
        <v>1235</v>
      </c>
      <c r="AL564" s="4" t="s">
        <v>1330</v>
      </c>
      <c r="BC564" s="4" t="s">
        <v>1234</v>
      </c>
    </row>
    <row r="565" spans="1:194" ht="12.95" customHeight="1">
      <c r="A565" s="8" t="s">
        <v>2792</v>
      </c>
      <c r="B565" s="3" t="s">
        <v>1165</v>
      </c>
      <c r="C565" s="7">
        <v>241</v>
      </c>
      <c r="D565" s="4" t="s">
        <v>2793</v>
      </c>
      <c r="E565" s="4" t="s">
        <v>2794</v>
      </c>
      <c r="F565" s="22">
        <v>1</v>
      </c>
      <c r="G565" s="7" t="s">
        <v>229</v>
      </c>
      <c r="H565" s="22">
        <v>1</v>
      </c>
      <c r="I565" s="27" t="s">
        <v>229</v>
      </c>
      <c r="J565" s="19">
        <v>1.3</v>
      </c>
      <c r="K565" s="19">
        <v>0.5</v>
      </c>
      <c r="L565" s="19">
        <v>0.68</v>
      </c>
      <c r="M565" s="19">
        <v>0.44</v>
      </c>
      <c r="N565" s="17"/>
      <c r="O565" s="19">
        <v>155</v>
      </c>
      <c r="P565" s="7">
        <v>1</v>
      </c>
      <c r="Q565" s="7"/>
      <c r="R565" s="17" t="s">
        <v>2669</v>
      </c>
      <c r="S565" s="4">
        <f>COUNT(Y565:BA565)</f>
        <v>0</v>
      </c>
      <c r="T565" s="4">
        <f>SUM(Y565:BA565)</f>
        <v>0</v>
      </c>
      <c r="U565" s="4">
        <f>COUNT(BB565:FL565)</f>
        <v>0</v>
      </c>
      <c r="V565" s="4">
        <f>SUM(BB565:FL565)</f>
        <v>0</v>
      </c>
      <c r="W565" s="18"/>
      <c r="X565" s="18"/>
      <c r="Y565" s="18"/>
      <c r="Z565" s="18"/>
      <c r="AA565" s="18"/>
      <c r="AB565" s="18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</row>
    <row r="566" spans="1:194" ht="12.95" customHeight="1">
      <c r="A566" s="8" t="s">
        <v>1887</v>
      </c>
      <c r="B566" s="4" t="s">
        <v>225</v>
      </c>
      <c r="C566" s="7">
        <v>161265</v>
      </c>
      <c r="D566" s="5" t="s">
        <v>1888</v>
      </c>
      <c r="E566" s="5" t="s">
        <v>1889</v>
      </c>
      <c r="F566" s="22">
        <v>1</v>
      </c>
      <c r="G566" s="22" t="s">
        <v>229</v>
      </c>
      <c r="H566" s="22">
        <v>1</v>
      </c>
      <c r="I566" s="27" t="s">
        <v>229</v>
      </c>
      <c r="J566" s="7" t="s">
        <v>360</v>
      </c>
      <c r="K566" s="7" t="s">
        <v>360</v>
      </c>
      <c r="L566" s="7" t="s">
        <v>360</v>
      </c>
      <c r="M566" s="7" t="s">
        <v>360</v>
      </c>
      <c r="O566" s="7">
        <v>204</v>
      </c>
      <c r="P566" s="4">
        <v>1</v>
      </c>
      <c r="Q566" s="4"/>
      <c r="R566" s="8" t="s">
        <v>1890</v>
      </c>
      <c r="S566" s="4">
        <f>COUNT(Y566:BA566)</f>
        <v>0</v>
      </c>
      <c r="T566" s="4">
        <f>SUM(Y566:BA566)</f>
        <v>0</v>
      </c>
      <c r="U566" s="4">
        <f>COUNT(BB566:FL566)</f>
        <v>3</v>
      </c>
      <c r="V566" s="4">
        <f>SUM(BB566:FL566)</f>
        <v>64</v>
      </c>
      <c r="Y566" s="9"/>
      <c r="AG566" s="9"/>
      <c r="AP566" s="9"/>
      <c r="AU566" s="9"/>
      <c r="AW566" s="9"/>
      <c r="AX566" s="9"/>
      <c r="AY566" s="9"/>
      <c r="AZ566" s="9"/>
      <c r="BA566" s="9"/>
      <c r="BD566" s="9">
        <v>25</v>
      </c>
      <c r="BH566" s="9"/>
      <c r="BL566" s="9"/>
      <c r="BN566" s="9"/>
      <c r="BO566" s="9"/>
      <c r="BQ566" s="9"/>
      <c r="BR566" s="9"/>
      <c r="BT566" s="10">
        <v>12</v>
      </c>
      <c r="BZ566" s="9"/>
      <c r="CB566" s="10">
        <v>27</v>
      </c>
      <c r="CD566" s="9"/>
      <c r="CH566" s="9"/>
      <c r="CJ566" s="9"/>
      <c r="CK566" s="9"/>
      <c r="CU566" s="9"/>
      <c r="CV566" s="9"/>
      <c r="DA566" s="9"/>
      <c r="DF566" s="9"/>
      <c r="DG566" s="9"/>
      <c r="DH566" s="10"/>
      <c r="DI566" s="9"/>
      <c r="DJ566" s="9"/>
      <c r="DK566" s="9"/>
      <c r="DL566" s="9"/>
      <c r="DM566" s="9"/>
      <c r="DN566" s="9"/>
      <c r="DO566" s="9"/>
      <c r="DP566" s="9"/>
      <c r="DQ566" s="9"/>
      <c r="DR566" s="9"/>
    </row>
    <row r="567" spans="1:194" ht="12.95" customHeight="1">
      <c r="A567" s="8" t="s">
        <v>1887</v>
      </c>
      <c r="B567" s="4" t="s">
        <v>225</v>
      </c>
      <c r="C567" s="7">
        <v>161265</v>
      </c>
      <c r="D567" s="5" t="s">
        <v>1891</v>
      </c>
      <c r="E567" s="5" t="s">
        <v>1892</v>
      </c>
      <c r="F567" s="22">
        <v>1</v>
      </c>
      <c r="G567" s="22" t="s">
        <v>229</v>
      </c>
      <c r="H567" s="22">
        <v>1</v>
      </c>
      <c r="I567" s="27" t="s">
        <v>229</v>
      </c>
      <c r="J567" s="7" t="s">
        <v>360</v>
      </c>
      <c r="K567" s="7" t="s">
        <v>360</v>
      </c>
      <c r="L567" s="7" t="s">
        <v>360</v>
      </c>
      <c r="M567" s="7" t="s">
        <v>360</v>
      </c>
      <c r="O567" s="7">
        <v>161</v>
      </c>
      <c r="P567" s="4">
        <v>1</v>
      </c>
      <c r="Q567" s="4"/>
      <c r="R567" s="9"/>
      <c r="S567" s="4">
        <f>COUNT(Y567:BA567)</f>
        <v>0</v>
      </c>
      <c r="T567" s="4">
        <f>SUM(Y567:BA567)</f>
        <v>0</v>
      </c>
      <c r="U567" s="4">
        <f>COUNT(BB567:FL567)</f>
        <v>0</v>
      </c>
      <c r="V567" s="4">
        <f>SUM(BB567:FL567)</f>
        <v>0</v>
      </c>
      <c r="Y567" s="9"/>
      <c r="AG567" s="9"/>
      <c r="AP567" s="9"/>
      <c r="AU567" s="9"/>
      <c r="AW567" s="9"/>
      <c r="AX567" s="9"/>
      <c r="AY567" s="9"/>
      <c r="AZ567" s="9"/>
      <c r="BA567" s="9"/>
      <c r="BD567" s="9"/>
      <c r="BH567" s="9"/>
      <c r="BL567" s="9"/>
      <c r="BN567" s="9"/>
      <c r="BO567" s="9"/>
      <c r="BQ567" s="9"/>
      <c r="BR567" s="9"/>
      <c r="BT567" s="9"/>
      <c r="BZ567" s="9"/>
      <c r="CB567" s="9"/>
      <c r="CD567" s="9"/>
      <c r="CH567" s="9"/>
      <c r="CJ567" s="9"/>
      <c r="CK567" s="9"/>
      <c r="CU567" s="9"/>
      <c r="CV567" s="9"/>
      <c r="DA567" s="9"/>
      <c r="DF567" s="9"/>
      <c r="DG567" s="9"/>
      <c r="DH567" s="9"/>
      <c r="DI567" s="9"/>
      <c r="DJ567" s="9"/>
      <c r="DK567" s="9"/>
      <c r="DL567" s="9"/>
      <c r="DM567" s="9"/>
      <c r="DN567" s="9"/>
      <c r="DO567" s="9"/>
      <c r="DP567" s="9"/>
      <c r="DQ567" s="9"/>
      <c r="DR567" s="9"/>
    </row>
    <row r="568" spans="1:194" ht="12.95" customHeight="1">
      <c r="A568" s="8" t="s">
        <v>1887</v>
      </c>
      <c r="B568" s="4" t="s">
        <v>225</v>
      </c>
      <c r="C568" s="7">
        <v>161265</v>
      </c>
      <c r="D568" s="5" t="s">
        <v>1893</v>
      </c>
      <c r="E568" s="5" t="s">
        <v>1894</v>
      </c>
      <c r="F568" s="22">
        <v>2</v>
      </c>
      <c r="G568" s="22" t="s">
        <v>379</v>
      </c>
      <c r="H568" s="27">
        <v>2</v>
      </c>
      <c r="I568" s="22" t="s">
        <v>379</v>
      </c>
      <c r="J568" s="7" t="s">
        <v>360</v>
      </c>
      <c r="K568" s="7" t="s">
        <v>360</v>
      </c>
      <c r="L568" s="7" t="s">
        <v>360</v>
      </c>
      <c r="M568" s="7" t="s">
        <v>360</v>
      </c>
      <c r="O568" s="7">
        <v>365</v>
      </c>
      <c r="P568" s="4">
        <v>1</v>
      </c>
      <c r="Q568" s="4"/>
      <c r="R568" s="8" t="s">
        <v>1658</v>
      </c>
      <c r="S568" s="4">
        <f>COUNT(Y568:BA568)</f>
        <v>0</v>
      </c>
      <c r="T568" s="4">
        <f>SUM(Y568:BA568)</f>
        <v>0</v>
      </c>
      <c r="U568" s="4">
        <f>COUNT(BB568:FL568)</f>
        <v>1</v>
      </c>
      <c r="V568" s="4">
        <f>SUM(BB568:FL568)</f>
        <v>332</v>
      </c>
      <c r="Y568" s="9"/>
      <c r="AG568" s="9"/>
      <c r="AP568" s="9"/>
      <c r="AU568" s="9"/>
      <c r="AW568" s="9"/>
      <c r="AX568" s="9"/>
      <c r="AY568" s="9"/>
      <c r="AZ568" s="9"/>
      <c r="BA568" s="9"/>
      <c r="BD568" s="9"/>
      <c r="BH568" s="9"/>
      <c r="BL568" s="9"/>
      <c r="BN568" s="9"/>
      <c r="BO568" s="9"/>
      <c r="BQ568" s="9"/>
      <c r="BR568" s="9"/>
      <c r="BT568" s="10">
        <v>332</v>
      </c>
      <c r="BZ568" s="9"/>
      <c r="CB568" s="9"/>
      <c r="CD568" s="9"/>
      <c r="CH568" s="9"/>
      <c r="CJ568" s="9"/>
      <c r="CK568" s="9"/>
      <c r="CU568" s="9"/>
      <c r="CV568" s="9"/>
      <c r="DA568" s="9"/>
      <c r="DF568" s="9"/>
      <c r="DG568" s="9"/>
      <c r="DH568" s="9"/>
      <c r="DI568" s="9"/>
      <c r="DJ568" s="9"/>
      <c r="DK568" s="9"/>
      <c r="DL568" s="9"/>
      <c r="DM568" s="9"/>
      <c r="DN568" s="9"/>
      <c r="DO568" s="9"/>
      <c r="DP568" s="9"/>
      <c r="DQ568" s="9"/>
      <c r="DR568" s="9"/>
    </row>
    <row r="569" spans="1:194" ht="12.95" customHeight="1">
      <c r="A569" s="8" t="s">
        <v>1887</v>
      </c>
      <c r="B569" s="4" t="s">
        <v>225</v>
      </c>
      <c r="C569" s="7">
        <v>161265</v>
      </c>
      <c r="D569" s="5" t="s">
        <v>1895</v>
      </c>
      <c r="E569" s="5" t="s">
        <v>1896</v>
      </c>
      <c r="F569" s="22">
        <v>1</v>
      </c>
      <c r="G569" s="22" t="s">
        <v>229</v>
      </c>
      <c r="H569" s="22">
        <v>1</v>
      </c>
      <c r="I569" s="27" t="s">
        <v>229</v>
      </c>
      <c r="J569" s="7">
        <v>4.4400000000000004</v>
      </c>
      <c r="K569" s="7">
        <v>4.1399999999999997</v>
      </c>
      <c r="L569" s="7">
        <v>0.45</v>
      </c>
      <c r="M569" s="7">
        <f>J569-L569-N569</f>
        <v>3.91</v>
      </c>
      <c r="N569" s="4">
        <v>0.08</v>
      </c>
      <c r="O569" s="7">
        <v>133</v>
      </c>
      <c r="P569" s="4">
        <v>1</v>
      </c>
      <c r="Q569" s="4"/>
      <c r="R569" s="8" t="s">
        <v>1658</v>
      </c>
      <c r="S569" s="4">
        <f>COUNT(Y569:BA569)</f>
        <v>0</v>
      </c>
      <c r="T569" s="4">
        <f>SUM(Y569:BA569)</f>
        <v>0</v>
      </c>
      <c r="U569" s="4">
        <f>COUNT(BB569:FL569)</f>
        <v>0</v>
      </c>
      <c r="V569" s="4">
        <f>SUM(BB569:FL569)</f>
        <v>0</v>
      </c>
      <c r="Y569" s="9"/>
      <c r="AG569" s="9"/>
      <c r="AP569" s="9"/>
      <c r="AU569" s="9"/>
      <c r="AW569" s="9"/>
      <c r="AX569" s="9"/>
      <c r="AY569" s="9"/>
      <c r="AZ569" s="9"/>
      <c r="BA569" s="9"/>
      <c r="BD569" s="9"/>
      <c r="BH569" s="9"/>
      <c r="BL569" s="9"/>
      <c r="BN569" s="9"/>
      <c r="BO569" s="9"/>
      <c r="BQ569" s="9"/>
      <c r="BR569" s="9"/>
      <c r="BT569" s="9"/>
      <c r="BZ569" s="9"/>
      <c r="CB569" s="9"/>
      <c r="CD569" s="9"/>
      <c r="CH569" s="9"/>
      <c r="CJ569" s="9"/>
      <c r="CK569" s="9"/>
      <c r="CU569" s="9"/>
      <c r="CV569" s="9"/>
      <c r="DA569" s="9"/>
      <c r="DF569" s="9"/>
      <c r="DG569" s="9"/>
      <c r="DH569" s="9"/>
      <c r="DI569" s="9"/>
      <c r="DJ569" s="9"/>
      <c r="DK569" s="9"/>
      <c r="DL569" s="9"/>
      <c r="DM569" s="9"/>
      <c r="DN569" s="9"/>
      <c r="DO569" s="9"/>
      <c r="DP569" s="9"/>
      <c r="DQ569" s="9"/>
      <c r="DR569" s="9"/>
    </row>
    <row r="570" spans="1:194" ht="12.95" customHeight="1">
      <c r="A570" s="8" t="s">
        <v>1887</v>
      </c>
      <c r="B570" s="4" t="s">
        <v>225</v>
      </c>
      <c r="C570" s="7">
        <v>161265</v>
      </c>
      <c r="D570" s="5" t="s">
        <v>1897</v>
      </c>
      <c r="E570" s="5" t="s">
        <v>1898</v>
      </c>
      <c r="F570" s="22">
        <v>1</v>
      </c>
      <c r="G570" s="22" t="s">
        <v>229</v>
      </c>
      <c r="H570" s="22">
        <v>1</v>
      </c>
      <c r="I570" s="27" t="s">
        <v>229</v>
      </c>
      <c r="J570" s="7">
        <v>3.8</v>
      </c>
      <c r="K570" s="7">
        <v>3.8</v>
      </c>
      <c r="L570" s="7">
        <v>0.21</v>
      </c>
      <c r="M570" s="7">
        <f>J570-L570-N570</f>
        <v>3.59</v>
      </c>
      <c r="O570" s="7">
        <v>176</v>
      </c>
      <c r="P570" s="4">
        <v>1</v>
      </c>
      <c r="Q570" s="4"/>
      <c r="R570" s="9"/>
      <c r="S570" s="4">
        <f>COUNT(Y570:BA570)</f>
        <v>0</v>
      </c>
      <c r="T570" s="4">
        <f>SUM(Y570:BA570)</f>
        <v>0</v>
      </c>
      <c r="U570" s="4">
        <f>COUNT(BB570:FL570)</f>
        <v>0</v>
      </c>
      <c r="V570" s="4">
        <f>SUM(BB570:FL570)</f>
        <v>0</v>
      </c>
      <c r="Y570" s="9"/>
      <c r="AG570" s="9"/>
      <c r="AP570" s="9"/>
      <c r="AU570" s="9"/>
      <c r="AW570" s="9"/>
      <c r="AX570" s="9"/>
      <c r="AY570" s="9"/>
      <c r="AZ570" s="9"/>
      <c r="BA570" s="9"/>
      <c r="BD570" s="9"/>
      <c r="BH570" s="9"/>
      <c r="BL570" s="9"/>
      <c r="BN570" s="9"/>
      <c r="BO570" s="9"/>
      <c r="BQ570" s="9"/>
      <c r="BR570" s="9"/>
      <c r="BT570" s="9"/>
      <c r="BZ570" s="9"/>
      <c r="CB570" s="9"/>
      <c r="CD570" s="9"/>
      <c r="CH570" s="9"/>
      <c r="CJ570" s="9"/>
      <c r="CK570" s="9"/>
      <c r="CU570" s="9"/>
      <c r="CV570" s="9"/>
      <c r="DA570" s="9"/>
      <c r="DF570" s="9"/>
      <c r="DG570" s="9"/>
      <c r="DH570" s="9"/>
      <c r="DI570" s="9"/>
      <c r="DJ570" s="9"/>
      <c r="DK570" s="9"/>
      <c r="DL570" s="9"/>
      <c r="DM570" s="9"/>
      <c r="DN570" s="9"/>
      <c r="DO570" s="9"/>
      <c r="DP570" s="9"/>
      <c r="DQ570" s="9"/>
      <c r="DR570" s="9"/>
    </row>
    <row r="571" spans="1:194" ht="12.95" customHeight="1">
      <c r="A571" s="8" t="s">
        <v>1887</v>
      </c>
      <c r="B571" s="4" t="s">
        <v>225</v>
      </c>
      <c r="C571" s="7">
        <v>161265</v>
      </c>
      <c r="D571" s="5" t="s">
        <v>1899</v>
      </c>
      <c r="E571" s="5" t="s">
        <v>1900</v>
      </c>
      <c r="F571" s="22">
        <v>1</v>
      </c>
      <c r="G571" s="22" t="s">
        <v>229</v>
      </c>
      <c r="H571" s="22">
        <v>1</v>
      </c>
      <c r="I571" s="27" t="s">
        <v>229</v>
      </c>
      <c r="J571" s="7">
        <v>6.28</v>
      </c>
      <c r="K571" s="7">
        <v>5.67</v>
      </c>
      <c r="L571" s="7">
        <v>0.34</v>
      </c>
      <c r="M571" s="7">
        <f>J571-L571-N571</f>
        <v>5.73</v>
      </c>
      <c r="N571" s="4">
        <v>0.21</v>
      </c>
      <c r="O571" s="7">
        <v>127</v>
      </c>
      <c r="P571" s="4">
        <v>1</v>
      </c>
      <c r="Q571" s="4"/>
      <c r="R571" s="8" t="s">
        <v>1658</v>
      </c>
      <c r="S571" s="4">
        <f>COUNT(Y571:BA571)</f>
        <v>0</v>
      </c>
      <c r="T571" s="4">
        <f>SUM(Y571:BA571)</f>
        <v>0</v>
      </c>
      <c r="U571" s="4">
        <f>COUNT(BB571:FL571)</f>
        <v>0</v>
      </c>
      <c r="V571" s="4">
        <f>SUM(BB571:FL571)</f>
        <v>0</v>
      </c>
      <c r="Y571" s="9"/>
      <c r="AG571" s="9"/>
      <c r="AP571" s="9"/>
      <c r="AU571" s="9"/>
      <c r="AW571" s="9"/>
      <c r="AX571" s="9"/>
      <c r="AY571" s="9"/>
      <c r="AZ571" s="9"/>
      <c r="BA571" s="9"/>
      <c r="BD571" s="9"/>
      <c r="BH571" s="9"/>
      <c r="BL571" s="9"/>
      <c r="BN571" s="9"/>
      <c r="BO571" s="9"/>
      <c r="BQ571" s="9"/>
      <c r="BR571" s="9"/>
      <c r="BT571" s="9"/>
      <c r="BZ571" s="9"/>
      <c r="CB571" s="9"/>
      <c r="CD571" s="9"/>
      <c r="CH571" s="9"/>
      <c r="CJ571" s="9"/>
      <c r="CK571" s="9"/>
      <c r="CU571" s="9"/>
      <c r="CV571" s="9"/>
      <c r="DA571" s="9"/>
      <c r="DF571" s="9"/>
      <c r="DG571" s="9"/>
      <c r="DH571" s="9"/>
      <c r="DI571" s="9"/>
      <c r="DJ571" s="9"/>
      <c r="DK571" s="9"/>
      <c r="DL571" s="9"/>
      <c r="DM571" s="9"/>
      <c r="DN571" s="9"/>
      <c r="DO571" s="9"/>
      <c r="DP571" s="9"/>
      <c r="DQ571" s="9"/>
      <c r="DR571" s="9"/>
    </row>
    <row r="572" spans="1:194" ht="12.95" customHeight="1">
      <c r="A572" s="8" t="s">
        <v>1887</v>
      </c>
      <c r="B572" s="4" t="s">
        <v>225</v>
      </c>
      <c r="C572" s="7">
        <v>161265</v>
      </c>
      <c r="D572" s="5" t="s">
        <v>1901</v>
      </c>
      <c r="E572" s="5" t="s">
        <v>1902</v>
      </c>
      <c r="F572" s="22">
        <v>2</v>
      </c>
      <c r="G572" s="22" t="s">
        <v>379</v>
      </c>
      <c r="H572" s="22">
        <v>1</v>
      </c>
      <c r="I572" s="22" t="s">
        <v>229</v>
      </c>
      <c r="J572" s="7" t="s">
        <v>360</v>
      </c>
      <c r="K572" s="7" t="s">
        <v>360</v>
      </c>
      <c r="L572" s="7" t="s">
        <v>360</v>
      </c>
      <c r="M572" s="7" t="s">
        <v>360</v>
      </c>
      <c r="O572" s="7">
        <v>257</v>
      </c>
      <c r="P572" s="4">
        <v>1</v>
      </c>
      <c r="Q572" s="4"/>
      <c r="R572" s="9"/>
      <c r="S572" s="4">
        <f>COUNT(Y572:BA572)</f>
        <v>0</v>
      </c>
      <c r="T572" s="4">
        <f>SUM(Y572:BA572)</f>
        <v>0</v>
      </c>
      <c r="U572" s="4">
        <f>COUNT(BB572:FL572)</f>
        <v>0</v>
      </c>
      <c r="V572" s="4">
        <f>SUM(BB572:FL572)</f>
        <v>0</v>
      </c>
      <c r="Y572" s="9"/>
      <c r="AG572" s="9"/>
      <c r="AP572" s="9"/>
      <c r="AU572" s="9"/>
      <c r="AW572" s="9"/>
      <c r="AX572" s="9"/>
      <c r="AY572" s="9"/>
      <c r="AZ572" s="9"/>
      <c r="BA572" s="9"/>
      <c r="BD572" s="9"/>
      <c r="BH572" s="9"/>
      <c r="BL572" s="9"/>
      <c r="BN572" s="9"/>
      <c r="BO572" s="9"/>
      <c r="BQ572" s="9"/>
      <c r="BR572" s="9"/>
      <c r="BT572" s="9"/>
      <c r="BZ572" s="9"/>
      <c r="CB572" s="9"/>
      <c r="CD572" s="9"/>
      <c r="CH572" s="9"/>
      <c r="CJ572" s="9"/>
      <c r="CK572" s="9"/>
      <c r="CU572" s="9"/>
      <c r="CV572" s="9"/>
      <c r="DA572" s="9"/>
      <c r="DF572" s="9"/>
      <c r="DG572" s="9"/>
      <c r="DH572" s="9"/>
      <c r="DI572" s="9"/>
      <c r="DJ572" s="9"/>
      <c r="DK572" s="9"/>
      <c r="DL572" s="9"/>
      <c r="DM572" s="9"/>
      <c r="DN572" s="9"/>
      <c r="DO572" s="9"/>
      <c r="DP572" s="9"/>
      <c r="DQ572" s="9"/>
      <c r="DR572" s="9"/>
    </row>
    <row r="573" spans="1:194" ht="12.95" customHeight="1">
      <c r="A573" s="8" t="s">
        <v>1887</v>
      </c>
      <c r="B573" s="4" t="s">
        <v>225</v>
      </c>
      <c r="C573" s="7">
        <v>161265</v>
      </c>
      <c r="D573" s="5" t="s">
        <v>1903</v>
      </c>
      <c r="E573" s="5" t="s">
        <v>1904</v>
      </c>
      <c r="F573" s="22">
        <v>1</v>
      </c>
      <c r="G573" s="22" t="s">
        <v>229</v>
      </c>
      <c r="H573" s="22">
        <v>1</v>
      </c>
      <c r="I573" s="27" t="s">
        <v>229</v>
      </c>
      <c r="J573" s="7" t="s">
        <v>360</v>
      </c>
      <c r="K573" s="7" t="s">
        <v>360</v>
      </c>
      <c r="L573" s="7" t="s">
        <v>360</v>
      </c>
      <c r="M573" s="7" t="s">
        <v>360</v>
      </c>
      <c r="O573" s="7">
        <v>136</v>
      </c>
      <c r="P573" s="4">
        <v>1</v>
      </c>
      <c r="Q573" s="4"/>
      <c r="R573" s="8" t="s">
        <v>1890</v>
      </c>
      <c r="S573" s="4">
        <f>COUNT(Y573:BA573)</f>
        <v>0</v>
      </c>
      <c r="T573" s="4">
        <f>SUM(Y573:BA573)</f>
        <v>0</v>
      </c>
      <c r="U573" s="4">
        <f>COUNT(BB573:FL573)</f>
        <v>0</v>
      </c>
      <c r="V573" s="4">
        <f>SUM(BB573:FL573)</f>
        <v>0</v>
      </c>
      <c r="Y573" s="9"/>
      <c r="AG573" s="9"/>
      <c r="AP573" s="9"/>
      <c r="AU573" s="9"/>
      <c r="AW573" s="9"/>
      <c r="AX573" s="9"/>
      <c r="AY573" s="9"/>
      <c r="AZ573" s="9"/>
      <c r="BA573" s="9"/>
      <c r="BD573" s="9"/>
      <c r="BH573" s="9"/>
      <c r="BL573" s="9"/>
      <c r="BN573" s="9"/>
      <c r="BO573" s="9"/>
      <c r="BQ573" s="9"/>
      <c r="BR573" s="9"/>
      <c r="BT573" s="9"/>
      <c r="BZ573" s="9"/>
      <c r="CB573" s="9"/>
      <c r="CD573" s="9"/>
      <c r="CH573" s="9"/>
      <c r="CJ573" s="9"/>
      <c r="CK573" s="9"/>
      <c r="CU573" s="9"/>
      <c r="CV573" s="9"/>
      <c r="DA573" s="9"/>
      <c r="DF573" s="9"/>
      <c r="DG573" s="9"/>
      <c r="DH573" s="9"/>
      <c r="DI573" s="9"/>
      <c r="DJ573" s="9"/>
      <c r="DK573" s="9"/>
      <c r="DL573" s="9"/>
      <c r="DM573" s="9"/>
      <c r="DN573" s="9"/>
      <c r="DO573" s="9"/>
      <c r="DP573" s="9"/>
      <c r="DQ573" s="9"/>
      <c r="DR573" s="9"/>
    </row>
    <row r="574" spans="1:194" ht="12.95" customHeight="1">
      <c r="A574" s="8" t="s">
        <v>1887</v>
      </c>
      <c r="B574" s="4" t="s">
        <v>225</v>
      </c>
      <c r="C574" s="7">
        <v>161265</v>
      </c>
      <c r="D574" s="5" t="s">
        <v>1905</v>
      </c>
      <c r="E574" s="5" t="s">
        <v>1906</v>
      </c>
      <c r="F574" s="22">
        <v>1</v>
      </c>
      <c r="G574" s="22" t="s">
        <v>229</v>
      </c>
      <c r="H574" s="22">
        <v>1</v>
      </c>
      <c r="I574" s="27" t="s">
        <v>229</v>
      </c>
      <c r="J574" s="7">
        <v>5.64</v>
      </c>
      <c r="K574" s="7">
        <v>1.54</v>
      </c>
      <c r="L574" s="7">
        <v>1.1599999999999999</v>
      </c>
      <c r="M574" s="7">
        <f>J574-L574-N574</f>
        <v>4.4799999999999995</v>
      </c>
      <c r="O574" s="7">
        <v>129</v>
      </c>
      <c r="P574" s="4">
        <v>1</v>
      </c>
      <c r="Q574" s="4"/>
      <c r="R574" s="8" t="s">
        <v>1907</v>
      </c>
      <c r="S574" s="4">
        <f>COUNT(Y574:BA574)</f>
        <v>0</v>
      </c>
      <c r="T574" s="4">
        <f>SUM(Y574:BA574)</f>
        <v>0</v>
      </c>
      <c r="U574" s="4">
        <f>COUNT(BB574:FL574)</f>
        <v>0</v>
      </c>
      <c r="V574" s="4">
        <f>SUM(BB574:FL574)</f>
        <v>0</v>
      </c>
      <c r="Y574" s="9"/>
      <c r="AG574" s="9"/>
      <c r="AP574" s="9"/>
      <c r="AU574" s="9"/>
      <c r="AW574" s="9"/>
      <c r="AX574" s="9"/>
      <c r="AY574" s="9"/>
      <c r="AZ574" s="9"/>
      <c r="BA574" s="9"/>
      <c r="BD574" s="9"/>
      <c r="BH574" s="9"/>
      <c r="BL574" s="9"/>
      <c r="BN574" s="9"/>
      <c r="BO574" s="9"/>
      <c r="BQ574" s="9"/>
      <c r="BR574" s="9"/>
      <c r="BT574" s="9"/>
      <c r="BZ574" s="9"/>
      <c r="CB574" s="9"/>
      <c r="CD574" s="9"/>
      <c r="CH574" s="9"/>
      <c r="CJ574" s="9"/>
      <c r="CK574" s="9"/>
      <c r="CU574" s="9"/>
      <c r="CV574" s="9"/>
      <c r="DA574" s="9"/>
      <c r="DF574" s="9"/>
      <c r="DG574" s="9"/>
      <c r="DH574" s="9"/>
      <c r="DI574" s="9"/>
      <c r="DJ574" s="9"/>
      <c r="DK574" s="9"/>
      <c r="DL574" s="9"/>
      <c r="DM574" s="9"/>
      <c r="DN574" s="9"/>
      <c r="DO574" s="9"/>
      <c r="DP574" s="9"/>
      <c r="DQ574" s="9"/>
      <c r="DR574" s="9"/>
    </row>
    <row r="575" spans="1:194" ht="12.75" customHeight="1">
      <c r="A575" s="8" t="s">
        <v>1887</v>
      </c>
      <c r="B575" s="4" t="s">
        <v>225</v>
      </c>
      <c r="C575" s="7">
        <v>161265</v>
      </c>
      <c r="D575" s="5" t="s">
        <v>1908</v>
      </c>
      <c r="E575" s="5" t="s">
        <v>1909</v>
      </c>
      <c r="F575" s="22">
        <v>1</v>
      </c>
      <c r="G575" s="22" t="s">
        <v>229</v>
      </c>
      <c r="H575" s="22">
        <v>1</v>
      </c>
      <c r="I575" s="27" t="s">
        <v>229</v>
      </c>
      <c r="J575" s="7">
        <v>1.69</v>
      </c>
      <c r="K575" s="7">
        <v>1.28</v>
      </c>
      <c r="L575" s="7">
        <v>0.14000000000000001</v>
      </c>
      <c r="M575" s="7">
        <f>J575-L575-N575</f>
        <v>1.5499999999999998</v>
      </c>
      <c r="O575" s="7">
        <v>119</v>
      </c>
      <c r="P575" s="4">
        <v>1</v>
      </c>
      <c r="Q575" s="4"/>
      <c r="R575" s="8" t="s">
        <v>1658</v>
      </c>
      <c r="S575" s="4">
        <f>COUNT(Y575:BA575)</f>
        <v>0</v>
      </c>
      <c r="T575" s="4">
        <f>SUM(Y575:BA575)</f>
        <v>0</v>
      </c>
      <c r="U575" s="4">
        <f>COUNT(BB575:FL575)</f>
        <v>0</v>
      </c>
      <c r="V575" s="4">
        <f>SUM(BB575:FL575)</f>
        <v>0</v>
      </c>
      <c r="Y575" s="9"/>
      <c r="AG575" s="9"/>
      <c r="AP575" s="9"/>
      <c r="AU575" s="9"/>
      <c r="AW575" s="9"/>
      <c r="AX575" s="9"/>
      <c r="AY575" s="9"/>
      <c r="AZ575" s="9"/>
      <c r="BA575" s="9"/>
      <c r="BD575" s="9"/>
      <c r="BH575" s="9"/>
      <c r="BL575" s="9"/>
      <c r="BN575" s="9"/>
      <c r="BO575" s="9"/>
      <c r="BQ575" s="9"/>
      <c r="BR575" s="9"/>
      <c r="BT575" s="9"/>
      <c r="BZ575" s="9"/>
      <c r="CB575" s="9"/>
      <c r="CD575" s="9"/>
      <c r="CH575" s="9"/>
      <c r="CJ575" s="9"/>
      <c r="CK575" s="9"/>
      <c r="CU575" s="9"/>
      <c r="CV575" s="9"/>
      <c r="DA575" s="9"/>
      <c r="DF575" s="9"/>
      <c r="DG575" s="9"/>
      <c r="DH575" s="9"/>
      <c r="DI575" s="9"/>
      <c r="DJ575" s="9"/>
      <c r="DK575" s="9"/>
      <c r="DL575" s="9"/>
      <c r="DM575" s="9"/>
      <c r="DN575" s="9"/>
      <c r="DO575" s="9"/>
      <c r="DP575" s="9"/>
      <c r="DQ575" s="9"/>
      <c r="DR575" s="9"/>
    </row>
    <row r="576" spans="1:194" ht="12.95" customHeight="1">
      <c r="A576" s="8" t="s">
        <v>1887</v>
      </c>
      <c r="B576" s="4" t="s">
        <v>225</v>
      </c>
      <c r="C576" s="7">
        <v>161265</v>
      </c>
      <c r="D576" s="5" t="s">
        <v>1910</v>
      </c>
      <c r="E576" s="5" t="s">
        <v>1911</v>
      </c>
      <c r="F576" s="22">
        <v>1</v>
      </c>
      <c r="G576" s="22" t="s">
        <v>229</v>
      </c>
      <c r="H576" s="22">
        <v>1</v>
      </c>
      <c r="I576" s="27" t="s">
        <v>229</v>
      </c>
      <c r="J576" s="7" t="s">
        <v>360</v>
      </c>
      <c r="K576" s="7" t="s">
        <v>360</v>
      </c>
      <c r="L576" s="7" t="s">
        <v>360</v>
      </c>
      <c r="M576" s="7" t="s">
        <v>360</v>
      </c>
      <c r="O576" s="7">
        <v>134</v>
      </c>
      <c r="P576" s="4">
        <v>1</v>
      </c>
      <c r="Q576" s="4"/>
      <c r="R576" s="8" t="s">
        <v>1890</v>
      </c>
      <c r="S576" s="4">
        <f>COUNT(Y576:BA576)</f>
        <v>0</v>
      </c>
      <c r="T576" s="4">
        <f>SUM(Y576:BA576)</f>
        <v>0</v>
      </c>
      <c r="U576" s="4">
        <f>COUNT(BB576:FL576)</f>
        <v>1</v>
      </c>
      <c r="V576" s="4">
        <f>SUM(BB576:FL576)</f>
        <v>247</v>
      </c>
      <c r="Y576" s="9"/>
      <c r="AG576" s="9"/>
      <c r="AP576" s="9"/>
      <c r="AU576" s="9"/>
      <c r="AW576" s="9"/>
      <c r="AX576" s="9"/>
      <c r="AY576" s="9"/>
      <c r="AZ576" s="9"/>
      <c r="BA576" s="9"/>
      <c r="BD576" s="9"/>
      <c r="BH576" s="9"/>
      <c r="BL576" s="9"/>
      <c r="BN576" s="9"/>
      <c r="BO576" s="9"/>
      <c r="BQ576" s="9"/>
      <c r="BR576" s="9"/>
      <c r="BT576" s="10">
        <v>247</v>
      </c>
      <c r="BZ576" s="9"/>
      <c r="CB576" s="9"/>
      <c r="CD576" s="9"/>
      <c r="CH576" s="9"/>
      <c r="CJ576" s="9"/>
      <c r="CK576" s="9"/>
      <c r="CU576" s="9"/>
      <c r="CV576" s="9"/>
      <c r="DA576" s="9"/>
      <c r="DF576" s="9"/>
      <c r="DG576" s="9"/>
      <c r="DH576" s="9"/>
      <c r="DI576" s="9"/>
      <c r="DJ576" s="9"/>
      <c r="DK576" s="9"/>
      <c r="DL576" s="9"/>
      <c r="DM576" s="9"/>
      <c r="DN576" s="9"/>
      <c r="DO576" s="9"/>
      <c r="DP576" s="9"/>
      <c r="DQ576" s="9"/>
      <c r="DR576" s="9"/>
    </row>
    <row r="577" spans="1:122" ht="12.95" customHeight="1">
      <c r="A577" s="8" t="s">
        <v>1887</v>
      </c>
      <c r="B577" s="4" t="s">
        <v>225</v>
      </c>
      <c r="C577" s="7">
        <v>161265</v>
      </c>
      <c r="D577" s="5" t="s">
        <v>1912</v>
      </c>
      <c r="E577" s="5" t="s">
        <v>1913</v>
      </c>
      <c r="F577" s="27">
        <v>7</v>
      </c>
      <c r="G577" s="22" t="s">
        <v>450</v>
      </c>
      <c r="H577" s="27">
        <v>7</v>
      </c>
      <c r="I577" s="22" t="s">
        <v>450</v>
      </c>
      <c r="J577" s="7" t="s">
        <v>360</v>
      </c>
      <c r="K577" s="7" t="s">
        <v>360</v>
      </c>
      <c r="L577" s="7" t="s">
        <v>360</v>
      </c>
      <c r="M577" s="7" t="s">
        <v>360</v>
      </c>
      <c r="O577" s="7">
        <v>111</v>
      </c>
      <c r="P577" s="4">
        <v>1</v>
      </c>
      <c r="Q577" s="4"/>
      <c r="R577" s="8" t="s">
        <v>1658</v>
      </c>
      <c r="S577" s="4">
        <f>COUNT(Y577:BA577)</f>
        <v>0</v>
      </c>
      <c r="T577" s="4">
        <f>SUM(Y577:BA577)</f>
        <v>0</v>
      </c>
      <c r="U577" s="4">
        <f>COUNT(BB577:FL577)</f>
        <v>0</v>
      </c>
      <c r="V577" s="4">
        <f>SUM(BB577:FL577)</f>
        <v>0</v>
      </c>
      <c r="Y577" s="9"/>
      <c r="AG577" s="9"/>
      <c r="AP577" s="9"/>
      <c r="AU577" s="9"/>
      <c r="AW577" s="9"/>
      <c r="AX577" s="9"/>
      <c r="AY577" s="9"/>
      <c r="AZ577" s="9"/>
      <c r="BA577" s="9"/>
      <c r="BD577" s="9"/>
      <c r="BH577" s="9"/>
      <c r="BL577" s="9"/>
      <c r="BN577" s="9"/>
      <c r="BO577" s="9"/>
      <c r="BQ577" s="9"/>
      <c r="BR577" s="9"/>
      <c r="BT577" s="9"/>
      <c r="BZ577" s="9"/>
      <c r="CB577" s="9"/>
      <c r="CD577" s="9"/>
      <c r="CH577" s="9"/>
      <c r="CJ577" s="9"/>
      <c r="CK577" s="9"/>
      <c r="CU577" s="9"/>
      <c r="CV577" s="9"/>
      <c r="DA577" s="9"/>
      <c r="DF577" s="9"/>
      <c r="DG577" s="9"/>
      <c r="DH577" s="9"/>
      <c r="DI577" s="9"/>
      <c r="DJ577" s="9"/>
      <c r="DK577" s="9"/>
      <c r="DL577" s="9"/>
      <c r="DM577" s="9"/>
      <c r="DN577" s="9"/>
      <c r="DO577" s="9"/>
      <c r="DP577" s="9"/>
      <c r="DQ577" s="9"/>
      <c r="DR577" s="9"/>
    </row>
    <row r="578" spans="1:122" ht="12.95" customHeight="1">
      <c r="A578" s="8" t="s">
        <v>1887</v>
      </c>
      <c r="B578" s="4" t="s">
        <v>225</v>
      </c>
      <c r="C578" s="7">
        <v>161265</v>
      </c>
      <c r="D578" s="4" t="s">
        <v>360</v>
      </c>
      <c r="E578" s="4" t="s">
        <v>360</v>
      </c>
      <c r="F578" s="22" t="s">
        <v>360</v>
      </c>
      <c r="G578" s="22" t="s">
        <v>360</v>
      </c>
      <c r="H578" s="22"/>
      <c r="I578" s="22"/>
      <c r="O578" s="7" t="s">
        <v>360</v>
      </c>
      <c r="P578" s="7">
        <v>1</v>
      </c>
      <c r="Q578" s="7"/>
      <c r="R578" s="9"/>
      <c r="S578" s="4">
        <f>COUNT(Y578:BA578)</f>
        <v>0</v>
      </c>
      <c r="T578" s="4">
        <f>SUM(Y578:BA578)</f>
        <v>0</v>
      </c>
      <c r="U578" s="4">
        <f>COUNT(BB578:FL578)</f>
        <v>0</v>
      </c>
      <c r="V578" s="4">
        <f>SUM(BB578:FL578)</f>
        <v>0</v>
      </c>
      <c r="Y578" s="9"/>
      <c r="AG578" s="9"/>
      <c r="AP578" s="9"/>
      <c r="AU578" s="9"/>
      <c r="AW578" s="9"/>
      <c r="AX578" s="9"/>
      <c r="AY578" s="9"/>
      <c r="AZ578" s="9"/>
      <c r="BA578" s="9"/>
      <c r="BD578" s="9"/>
      <c r="BH578" s="9"/>
      <c r="BL578" s="9"/>
      <c r="BN578" s="9"/>
      <c r="BO578" s="9"/>
      <c r="BQ578" s="9"/>
      <c r="BR578" s="9"/>
      <c r="BT578" s="9"/>
      <c r="BZ578" s="9"/>
      <c r="CB578" s="9"/>
      <c r="CD578" s="9"/>
      <c r="CH578" s="9"/>
      <c r="CJ578" s="9"/>
      <c r="CK578" s="9"/>
      <c r="CU578" s="9"/>
      <c r="CV578" s="9"/>
      <c r="DA578" s="9"/>
      <c r="DF578" s="9"/>
      <c r="DG578" s="9"/>
      <c r="DH578" s="9"/>
      <c r="DI578" s="9"/>
      <c r="DJ578" s="9"/>
      <c r="DK578" s="9"/>
      <c r="DL578" s="9"/>
      <c r="DM578" s="9"/>
      <c r="DN578" s="9"/>
      <c r="DO578" s="9"/>
      <c r="DP578" s="9"/>
      <c r="DQ578" s="9"/>
      <c r="DR578" s="9"/>
    </row>
    <row r="579" spans="1:122" ht="12.95" customHeight="1">
      <c r="A579" s="8" t="s">
        <v>1887</v>
      </c>
      <c r="B579" s="4" t="s">
        <v>225</v>
      </c>
      <c r="C579" s="7">
        <v>161265</v>
      </c>
      <c r="D579" s="5" t="s">
        <v>1914</v>
      </c>
      <c r="E579" s="5" t="s">
        <v>1915</v>
      </c>
      <c r="F579" s="22">
        <v>1</v>
      </c>
      <c r="G579" s="22" t="s">
        <v>229</v>
      </c>
      <c r="H579" s="22">
        <v>1</v>
      </c>
      <c r="I579" s="27" t="s">
        <v>229</v>
      </c>
      <c r="J579" s="7">
        <v>0.72</v>
      </c>
      <c r="K579" s="7" t="s">
        <v>360</v>
      </c>
      <c r="L579" s="7">
        <v>0.24</v>
      </c>
      <c r="M579" s="7">
        <f>J579-L579-N579</f>
        <v>0.48</v>
      </c>
      <c r="O579" s="7">
        <v>195</v>
      </c>
      <c r="P579" s="4">
        <v>1</v>
      </c>
      <c r="Q579" s="4"/>
      <c r="R579" s="8" t="s">
        <v>1658</v>
      </c>
      <c r="S579" s="4">
        <f>COUNT(Y579:BA579)</f>
        <v>0</v>
      </c>
      <c r="T579" s="4">
        <f>SUM(Y579:BA579)</f>
        <v>0</v>
      </c>
      <c r="U579" s="4">
        <f>COUNT(BB579:FL579)</f>
        <v>0</v>
      </c>
      <c r="V579" s="4">
        <f>SUM(BB579:FL579)</f>
        <v>0</v>
      </c>
      <c r="Y579" s="9"/>
      <c r="AG579" s="9"/>
      <c r="AP579" s="9"/>
      <c r="AU579" s="9"/>
      <c r="AW579" s="9"/>
      <c r="AX579" s="9"/>
      <c r="AY579" s="9"/>
      <c r="AZ579" s="9"/>
      <c r="BA579" s="9"/>
      <c r="BD579" s="9"/>
      <c r="BH579" s="9"/>
      <c r="BL579" s="9"/>
      <c r="BN579" s="9"/>
      <c r="BO579" s="9"/>
      <c r="BQ579" s="9"/>
      <c r="BR579" s="9"/>
      <c r="BT579" s="9"/>
      <c r="BZ579" s="9"/>
      <c r="CB579" s="9"/>
      <c r="CD579" s="9"/>
      <c r="CH579" s="9"/>
      <c r="CJ579" s="9"/>
      <c r="CK579" s="9"/>
      <c r="CU579" s="9"/>
      <c r="CV579" s="9"/>
      <c r="DA579" s="9"/>
      <c r="DF579" s="9"/>
      <c r="DG579" s="9"/>
      <c r="DH579" s="9"/>
      <c r="DI579" s="9"/>
      <c r="DJ579" s="9"/>
      <c r="DK579" s="9"/>
      <c r="DL579" s="9"/>
      <c r="DM579" s="9"/>
      <c r="DN579" s="9"/>
      <c r="DO579" s="9"/>
      <c r="DP579" s="9"/>
      <c r="DQ579" s="9"/>
      <c r="DR579" s="9"/>
    </row>
    <row r="580" spans="1:122" ht="12.95" customHeight="1">
      <c r="A580" s="8" t="s">
        <v>1887</v>
      </c>
      <c r="B580" s="4" t="s">
        <v>225</v>
      </c>
      <c r="C580" s="7">
        <v>161265</v>
      </c>
      <c r="D580" s="5" t="s">
        <v>1916</v>
      </c>
      <c r="E580" s="5" t="s">
        <v>1917</v>
      </c>
      <c r="F580" s="22">
        <v>1</v>
      </c>
      <c r="G580" s="22" t="s">
        <v>229</v>
      </c>
      <c r="H580" s="22">
        <v>1</v>
      </c>
      <c r="I580" s="27" t="s">
        <v>229</v>
      </c>
      <c r="J580" s="7">
        <v>5.7</v>
      </c>
      <c r="K580" s="7">
        <v>5.6</v>
      </c>
      <c r="L580" s="7">
        <v>0.46</v>
      </c>
      <c r="M580" s="7">
        <v>0.1</v>
      </c>
      <c r="O580" s="7">
        <v>127</v>
      </c>
      <c r="P580" s="4">
        <v>1</v>
      </c>
      <c r="Q580" s="4"/>
      <c r="R580" s="8" t="s">
        <v>1658</v>
      </c>
      <c r="S580" s="4">
        <f>COUNT(Y580:BA580)</f>
        <v>0</v>
      </c>
      <c r="T580" s="4">
        <f>SUM(Y580:BA580)</f>
        <v>0</v>
      </c>
      <c r="U580" s="4">
        <f>COUNT(BB580:FL580)</f>
        <v>0</v>
      </c>
      <c r="V580" s="4">
        <f>SUM(BB580:FL580)</f>
        <v>0</v>
      </c>
      <c r="Y580" s="9"/>
      <c r="AG580" s="9"/>
      <c r="AP580" s="9"/>
      <c r="AU580" s="9"/>
      <c r="AW580" s="9"/>
      <c r="AX580" s="9"/>
      <c r="AY580" s="9"/>
      <c r="AZ580" s="9"/>
      <c r="BA580" s="9"/>
      <c r="BD580" s="9"/>
      <c r="BH580" s="9"/>
      <c r="BL580" s="9"/>
      <c r="BN580" s="9"/>
      <c r="BO580" s="9"/>
      <c r="BQ580" s="9"/>
      <c r="BR580" s="9"/>
      <c r="BT580" s="9"/>
      <c r="BZ580" s="9"/>
      <c r="CB580" s="9"/>
      <c r="CD580" s="9"/>
      <c r="CH580" s="9"/>
      <c r="CJ580" s="9"/>
      <c r="CK580" s="9"/>
      <c r="CU580" s="9"/>
      <c r="CV580" s="9"/>
      <c r="DA580" s="9"/>
      <c r="DF580" s="9"/>
      <c r="DG580" s="9"/>
      <c r="DH580" s="9"/>
      <c r="DI580" s="9"/>
      <c r="DJ580" s="9"/>
      <c r="DK580" s="9"/>
      <c r="DL580" s="9"/>
      <c r="DM580" s="9"/>
      <c r="DN580" s="9"/>
      <c r="DO580" s="9"/>
      <c r="DP580" s="9"/>
      <c r="DQ580" s="9"/>
      <c r="DR580" s="9"/>
    </row>
    <row r="581" spans="1:122" ht="12.95" customHeight="1">
      <c r="A581" s="8" t="s">
        <v>1887</v>
      </c>
      <c r="B581" s="4" t="s">
        <v>225</v>
      </c>
      <c r="C581" s="7">
        <v>161265</v>
      </c>
      <c r="D581" s="5" t="s">
        <v>1918</v>
      </c>
      <c r="E581" s="5" t="s">
        <v>1919</v>
      </c>
      <c r="F581" s="22">
        <v>2</v>
      </c>
      <c r="G581" s="22" t="s">
        <v>379</v>
      </c>
      <c r="H581" s="27">
        <v>2</v>
      </c>
      <c r="I581" s="22" t="s">
        <v>379</v>
      </c>
      <c r="J581" s="7" t="s">
        <v>360</v>
      </c>
      <c r="K581" s="7" t="s">
        <v>360</v>
      </c>
      <c r="L581" s="7" t="s">
        <v>360</v>
      </c>
      <c r="M581" s="7" t="s">
        <v>360</v>
      </c>
      <c r="O581" s="7">
        <v>490</v>
      </c>
      <c r="P581" s="4">
        <v>1</v>
      </c>
      <c r="Q581" s="4"/>
      <c r="R581" s="8" t="s">
        <v>1920</v>
      </c>
      <c r="S581" s="4">
        <f>COUNT(Y581:BA581)</f>
        <v>0</v>
      </c>
      <c r="T581" s="4">
        <f>SUM(Y581:BA581)</f>
        <v>0</v>
      </c>
      <c r="U581" s="4">
        <f>COUNT(BB581:FL581)</f>
        <v>6</v>
      </c>
      <c r="V581" s="4">
        <f>SUM(BB581:FL581)</f>
        <v>166</v>
      </c>
      <c r="Y581" s="9"/>
      <c r="AG581" s="9"/>
      <c r="AP581" s="9"/>
      <c r="AU581" s="9"/>
      <c r="AW581" s="9"/>
      <c r="AX581" s="10"/>
      <c r="AY581" s="10"/>
      <c r="AZ581" s="10"/>
      <c r="BA581" s="10"/>
      <c r="BD581" s="9"/>
      <c r="BH581" s="9"/>
      <c r="BL581" s="9"/>
      <c r="BN581" s="9"/>
      <c r="BO581" s="9"/>
      <c r="BQ581" s="9"/>
      <c r="BR581" s="9"/>
      <c r="BT581" s="9"/>
      <c r="BZ581" s="10">
        <v>10</v>
      </c>
      <c r="CB581" s="9"/>
      <c r="CD581" s="9"/>
      <c r="CH581" s="9"/>
      <c r="CJ581" s="9"/>
      <c r="CK581" s="10">
        <v>30</v>
      </c>
      <c r="CU581" s="9"/>
      <c r="CV581" s="9"/>
      <c r="DA581" s="10">
        <v>5</v>
      </c>
      <c r="DF581" s="9"/>
      <c r="DG581" s="10">
        <v>20</v>
      </c>
      <c r="DH581" s="9"/>
      <c r="DI581" s="9"/>
      <c r="DJ581" s="9"/>
      <c r="DK581" s="9"/>
      <c r="DL581" s="10">
        <v>1</v>
      </c>
      <c r="DM581" s="10">
        <v>100</v>
      </c>
      <c r="DN581" s="10"/>
      <c r="DO581" s="10"/>
      <c r="DP581" s="10"/>
      <c r="DQ581" s="10"/>
      <c r="DR581" s="10"/>
    </row>
    <row r="582" spans="1:122" ht="12.95" customHeight="1">
      <c r="A582" s="8" t="s">
        <v>1887</v>
      </c>
      <c r="B582" s="4" t="s">
        <v>225</v>
      </c>
      <c r="C582" s="7">
        <v>161265</v>
      </c>
      <c r="D582" s="5" t="s">
        <v>1921</v>
      </c>
      <c r="E582" s="5" t="s">
        <v>1922</v>
      </c>
      <c r="F582" s="22">
        <v>2</v>
      </c>
      <c r="G582" s="22" t="s">
        <v>379</v>
      </c>
      <c r="H582" s="22">
        <v>1</v>
      </c>
      <c r="I582" s="22" t="s">
        <v>229</v>
      </c>
      <c r="J582" s="7" t="s">
        <v>360</v>
      </c>
      <c r="K582" s="7" t="s">
        <v>360</v>
      </c>
      <c r="L582" s="7" t="s">
        <v>360</v>
      </c>
      <c r="M582" s="7" t="s">
        <v>360</v>
      </c>
      <c r="O582" s="7">
        <v>495</v>
      </c>
      <c r="P582" s="4">
        <v>1</v>
      </c>
      <c r="Q582" s="4"/>
      <c r="R582" s="8" t="s">
        <v>1603</v>
      </c>
      <c r="S582" s="4">
        <f>COUNT(Y582:BA582)</f>
        <v>1</v>
      </c>
      <c r="T582" s="4">
        <f>SUM(Y582:BA582)</f>
        <v>2</v>
      </c>
      <c r="U582" s="4">
        <f>COUNT(BB582:FL582)</f>
        <v>4</v>
      </c>
      <c r="V582" s="4">
        <f>SUM(BB582:FL582)</f>
        <v>6</v>
      </c>
      <c r="Y582" s="9"/>
      <c r="AG582" s="9"/>
      <c r="AP582" s="9"/>
      <c r="AU582" s="9"/>
      <c r="AW582" s="9"/>
      <c r="AX582" s="9">
        <v>2</v>
      </c>
      <c r="AY582" s="9"/>
      <c r="AZ582" s="9"/>
      <c r="BA582" s="9"/>
      <c r="BD582" s="9"/>
      <c r="BH582" s="9"/>
      <c r="BL582" s="9"/>
      <c r="BN582" s="9"/>
      <c r="BO582" s="9"/>
      <c r="BQ582" s="9"/>
      <c r="BR582" s="9"/>
      <c r="BT582" s="9"/>
      <c r="BZ582" s="9"/>
      <c r="CB582" s="9"/>
      <c r="CD582" s="9"/>
      <c r="CH582" s="9"/>
      <c r="CJ582" s="9"/>
      <c r="CK582" s="10">
        <v>2</v>
      </c>
      <c r="CU582" s="9"/>
      <c r="CV582" s="9"/>
      <c r="DA582" s="9"/>
      <c r="DF582" s="9"/>
      <c r="DG582" s="10">
        <v>2</v>
      </c>
      <c r="DH582" s="9"/>
      <c r="DI582" s="9"/>
      <c r="DJ582" s="9"/>
      <c r="DK582" s="9"/>
      <c r="DL582" s="9"/>
      <c r="DM582" s="9"/>
      <c r="DN582" s="9"/>
      <c r="DO582" s="9"/>
      <c r="DP582" s="9">
        <v>1</v>
      </c>
      <c r="DQ582" s="9">
        <v>1</v>
      </c>
      <c r="DR582" s="9"/>
    </row>
    <row r="583" spans="1:122" ht="12.95" customHeight="1">
      <c r="A583" s="8" t="s">
        <v>1887</v>
      </c>
      <c r="B583" s="4" t="s">
        <v>225</v>
      </c>
      <c r="C583" s="7">
        <v>161265</v>
      </c>
      <c r="D583" s="5" t="s">
        <v>1923</v>
      </c>
      <c r="E583" s="5" t="s">
        <v>1924</v>
      </c>
      <c r="F583" s="22">
        <v>2</v>
      </c>
      <c r="G583" s="22" t="s">
        <v>379</v>
      </c>
      <c r="H583" s="27">
        <v>2</v>
      </c>
      <c r="I583" s="22" t="s">
        <v>379</v>
      </c>
      <c r="J583" s="7">
        <v>0.88</v>
      </c>
      <c r="K583" s="7">
        <v>0.5</v>
      </c>
      <c r="L583" s="7">
        <v>0.06</v>
      </c>
      <c r="M583" s="7">
        <f>J583-L583-N583</f>
        <v>0.8</v>
      </c>
      <c r="N583" s="4">
        <v>0.02</v>
      </c>
      <c r="O583" s="7">
        <v>165</v>
      </c>
      <c r="P583" s="4">
        <v>1</v>
      </c>
      <c r="Q583" s="4"/>
      <c r="R583" s="8" t="s">
        <v>1890</v>
      </c>
      <c r="S583" s="4">
        <f>COUNT(Y583:BA583)</f>
        <v>0</v>
      </c>
      <c r="T583" s="4">
        <f>SUM(Y583:BA583)</f>
        <v>0</v>
      </c>
      <c r="U583" s="4">
        <f>COUNT(BB583:FL583)</f>
        <v>0</v>
      </c>
      <c r="V583" s="4">
        <f>SUM(BB583:FL583)</f>
        <v>0</v>
      </c>
      <c r="Y583" s="9"/>
      <c r="AG583" s="9"/>
      <c r="AP583" s="9"/>
      <c r="AU583" s="9"/>
      <c r="AW583" s="9"/>
      <c r="AX583" s="9"/>
      <c r="AY583" s="9"/>
      <c r="AZ583" s="9"/>
      <c r="BA583" s="9"/>
      <c r="BD583" s="9"/>
      <c r="BH583" s="9"/>
      <c r="BL583" s="9"/>
      <c r="BN583" s="9"/>
      <c r="BO583" s="9"/>
      <c r="BQ583" s="9"/>
      <c r="BR583" s="9"/>
      <c r="BT583" s="9"/>
      <c r="BZ583" s="9"/>
      <c r="CB583" s="9"/>
      <c r="CD583" s="9"/>
      <c r="CH583" s="9"/>
      <c r="CJ583" s="9"/>
      <c r="CK583" s="9"/>
      <c r="CU583" s="9"/>
      <c r="CV583" s="9"/>
      <c r="DA583" s="9"/>
      <c r="DF583" s="9"/>
      <c r="DG583" s="9"/>
      <c r="DH583" s="9"/>
      <c r="DI583" s="9"/>
      <c r="DJ583" s="9"/>
      <c r="DK583" s="9"/>
      <c r="DL583" s="9"/>
      <c r="DM583" s="9"/>
      <c r="DN583" s="9"/>
      <c r="DO583" s="9"/>
      <c r="DP583" s="9"/>
      <c r="DQ583" s="9"/>
      <c r="DR583" s="9"/>
    </row>
    <row r="584" spans="1:122" ht="12.95" customHeight="1">
      <c r="A584" s="8" t="s">
        <v>1887</v>
      </c>
      <c r="B584" s="4" t="s">
        <v>225</v>
      </c>
      <c r="C584" s="7">
        <v>161265</v>
      </c>
      <c r="D584" s="5" t="s">
        <v>1925</v>
      </c>
      <c r="E584" s="5" t="s">
        <v>1926</v>
      </c>
      <c r="F584" s="22">
        <v>2</v>
      </c>
      <c r="G584" s="22" t="s">
        <v>379</v>
      </c>
      <c r="H584" s="27">
        <v>2</v>
      </c>
      <c r="I584" s="22" t="s">
        <v>379</v>
      </c>
      <c r="J584" s="7">
        <v>2.27</v>
      </c>
      <c r="K584" s="7">
        <v>1.63</v>
      </c>
      <c r="L584" s="7">
        <v>0.23</v>
      </c>
      <c r="M584" s="7">
        <f>J584-L584-N584</f>
        <v>2.04</v>
      </c>
      <c r="O584" s="7">
        <v>236</v>
      </c>
      <c r="P584" s="4">
        <v>1</v>
      </c>
      <c r="Q584" s="4"/>
      <c r="R584" s="8" t="s">
        <v>1890</v>
      </c>
      <c r="S584" s="4">
        <f>COUNT(Y584:BA584)</f>
        <v>0</v>
      </c>
      <c r="T584" s="4">
        <f>SUM(Y584:BA584)</f>
        <v>0</v>
      </c>
      <c r="U584" s="4">
        <f>COUNT(BB584:FL584)</f>
        <v>2</v>
      </c>
      <c r="V584" s="4">
        <f>SUM(BB584:FL584)</f>
        <v>20</v>
      </c>
      <c r="Y584" s="9"/>
      <c r="AG584" s="9"/>
      <c r="AP584" s="9"/>
      <c r="AU584" s="9"/>
      <c r="AW584" s="9"/>
      <c r="AX584" s="9"/>
      <c r="AY584" s="9"/>
      <c r="AZ584" s="9"/>
      <c r="BA584" s="9"/>
      <c r="BD584" s="9"/>
      <c r="BH584" s="9"/>
      <c r="BL584" s="9"/>
      <c r="BN584" s="9"/>
      <c r="BO584" s="9"/>
      <c r="BQ584" s="9"/>
      <c r="BR584" s="9"/>
      <c r="BT584" s="9"/>
      <c r="BZ584" s="9"/>
      <c r="CA584" s="4">
        <v>10</v>
      </c>
      <c r="CB584" s="9"/>
      <c r="CD584" s="9"/>
      <c r="CH584" s="9"/>
      <c r="CJ584" s="9"/>
      <c r="CK584" s="9">
        <v>10</v>
      </c>
      <c r="CU584" s="9"/>
      <c r="CV584" s="9"/>
      <c r="DA584" s="9"/>
      <c r="DF584" s="9"/>
      <c r="DG584" s="9"/>
      <c r="DH584" s="9"/>
      <c r="DI584" s="9"/>
      <c r="DJ584" s="9"/>
      <c r="DK584" s="9"/>
      <c r="DL584" s="9"/>
      <c r="DM584" s="9"/>
      <c r="DN584" s="9"/>
      <c r="DO584" s="9"/>
      <c r="DP584" s="9"/>
      <c r="DQ584" s="9"/>
      <c r="DR584" s="9"/>
    </row>
    <row r="585" spans="1:122" ht="12.95" customHeight="1">
      <c r="A585" s="8" t="s">
        <v>1887</v>
      </c>
      <c r="B585" s="4" t="s">
        <v>225</v>
      </c>
      <c r="C585" s="7">
        <v>161265</v>
      </c>
      <c r="D585" s="5" t="s">
        <v>1927</v>
      </c>
      <c r="E585" s="5" t="s">
        <v>1928</v>
      </c>
      <c r="F585" s="22">
        <v>1</v>
      </c>
      <c r="G585" s="22" t="s">
        <v>229</v>
      </c>
      <c r="H585" s="22">
        <v>1</v>
      </c>
      <c r="I585" s="27" t="s">
        <v>229</v>
      </c>
      <c r="J585" s="7">
        <v>1.49</v>
      </c>
      <c r="K585" s="7">
        <v>1.23</v>
      </c>
      <c r="L585" s="7">
        <v>0.24</v>
      </c>
      <c r="M585" s="7">
        <f>J585-L585-N585</f>
        <v>1.25</v>
      </c>
      <c r="O585" s="7">
        <v>123</v>
      </c>
      <c r="P585" s="4">
        <v>1</v>
      </c>
      <c r="Q585" s="4"/>
      <c r="R585" s="8" t="s">
        <v>1890</v>
      </c>
      <c r="S585" s="4">
        <f>COUNT(Y585:BA585)</f>
        <v>0</v>
      </c>
      <c r="T585" s="4">
        <f>SUM(Y585:BA585)</f>
        <v>0</v>
      </c>
      <c r="U585" s="4">
        <f>COUNT(BB585:FL585)</f>
        <v>1</v>
      </c>
      <c r="V585" s="4">
        <f>SUM(BB585:FL585)</f>
        <v>2</v>
      </c>
      <c r="Y585" s="9"/>
      <c r="AG585" s="9"/>
      <c r="AP585" s="9"/>
      <c r="AU585" s="9"/>
      <c r="AW585" s="9"/>
      <c r="AX585" s="9"/>
      <c r="AY585" s="9"/>
      <c r="AZ585" s="9"/>
      <c r="BA585" s="9"/>
      <c r="BD585" s="9"/>
      <c r="BH585" s="9"/>
      <c r="BL585" s="9"/>
      <c r="BN585" s="9"/>
      <c r="BO585" s="9"/>
      <c r="BQ585" s="9"/>
      <c r="BR585" s="9"/>
      <c r="BT585" s="9"/>
      <c r="BZ585" s="9"/>
      <c r="CB585" s="10">
        <v>2</v>
      </c>
      <c r="CD585" s="9"/>
      <c r="CH585" s="9"/>
      <c r="CJ585" s="9"/>
      <c r="CK585" s="9"/>
      <c r="CU585" s="9"/>
      <c r="CV585" s="9"/>
      <c r="DA585" s="9"/>
      <c r="DF585" s="9"/>
      <c r="DG585" s="9"/>
      <c r="DH585" s="9"/>
      <c r="DI585" s="9"/>
      <c r="DJ585" s="9"/>
      <c r="DK585" s="9"/>
      <c r="DL585" s="9"/>
      <c r="DM585" s="9"/>
      <c r="DN585" s="9"/>
      <c r="DO585" s="9"/>
      <c r="DP585" s="9"/>
      <c r="DQ585" s="9"/>
      <c r="DR585" s="9"/>
    </row>
    <row r="586" spans="1:122" ht="12.95" customHeight="1">
      <c r="A586" s="8" t="s">
        <v>1887</v>
      </c>
      <c r="B586" s="4" t="s">
        <v>225</v>
      </c>
      <c r="C586" s="7">
        <v>161265</v>
      </c>
      <c r="D586" s="5" t="s">
        <v>1929</v>
      </c>
      <c r="E586" s="5" t="s">
        <v>1930</v>
      </c>
      <c r="F586" s="22">
        <v>2</v>
      </c>
      <c r="G586" s="22" t="s">
        <v>379</v>
      </c>
      <c r="H586" s="22">
        <v>1</v>
      </c>
      <c r="I586" s="22" t="s">
        <v>229</v>
      </c>
      <c r="J586" s="7">
        <v>0.32</v>
      </c>
      <c r="K586" s="7" t="s">
        <v>360</v>
      </c>
      <c r="L586" s="7">
        <v>0.15</v>
      </c>
      <c r="M586" s="7">
        <f>J586-L586-N586</f>
        <v>0.17</v>
      </c>
      <c r="O586" s="7">
        <v>184</v>
      </c>
      <c r="P586" s="4">
        <v>1</v>
      </c>
      <c r="Q586" s="4"/>
      <c r="R586" s="8" t="s">
        <v>1890</v>
      </c>
      <c r="S586" s="4">
        <f>COUNT(Y586:BA586)</f>
        <v>0</v>
      </c>
      <c r="T586" s="4">
        <f>SUM(Y586:BA586)</f>
        <v>0</v>
      </c>
      <c r="U586" s="4">
        <f>COUNT(BB586:FL586)</f>
        <v>1</v>
      </c>
      <c r="V586" s="4">
        <f>SUM(BB586:FL586)</f>
        <v>1</v>
      </c>
      <c r="Y586" s="9"/>
      <c r="AG586" s="9"/>
      <c r="AP586" s="9"/>
      <c r="AU586" s="9"/>
      <c r="AW586" s="9"/>
      <c r="AX586" s="9"/>
      <c r="AY586" s="9"/>
      <c r="AZ586" s="9"/>
      <c r="BA586" s="9"/>
      <c r="BD586" s="9"/>
      <c r="BH586" s="9"/>
      <c r="BL586" s="9"/>
      <c r="BN586" s="9"/>
      <c r="BO586" s="9"/>
      <c r="BQ586" s="9"/>
      <c r="BR586" s="9"/>
      <c r="BT586" s="9"/>
      <c r="BZ586" s="9"/>
      <c r="CB586" s="10">
        <v>1</v>
      </c>
      <c r="CD586" s="9"/>
      <c r="CH586" s="9"/>
      <c r="CJ586" s="9"/>
      <c r="CK586" s="9"/>
      <c r="CU586" s="9"/>
      <c r="CV586" s="9"/>
      <c r="DA586" s="9"/>
      <c r="DF586" s="9"/>
      <c r="DG586" s="9"/>
      <c r="DH586" s="9"/>
      <c r="DI586" s="9"/>
      <c r="DJ586" s="9"/>
      <c r="DK586" s="9"/>
      <c r="DL586" s="9"/>
      <c r="DM586" s="9"/>
      <c r="DN586" s="9"/>
      <c r="DO586" s="9"/>
      <c r="DP586" s="9"/>
      <c r="DQ586" s="9"/>
      <c r="DR586" s="9"/>
    </row>
    <row r="587" spans="1:122" ht="12.95" customHeight="1">
      <c r="A587" s="8" t="s">
        <v>1887</v>
      </c>
      <c r="B587" s="4" t="s">
        <v>225</v>
      </c>
      <c r="C587" s="7">
        <v>161265</v>
      </c>
      <c r="D587" s="5" t="s">
        <v>1931</v>
      </c>
      <c r="E587" s="5" t="s">
        <v>1932</v>
      </c>
      <c r="F587" s="22">
        <v>1</v>
      </c>
      <c r="G587" s="22" t="s">
        <v>229</v>
      </c>
      <c r="H587" s="22">
        <v>1</v>
      </c>
      <c r="I587" s="27" t="s">
        <v>229</v>
      </c>
      <c r="J587" s="7">
        <v>4</v>
      </c>
      <c r="K587" s="7">
        <v>3.08</v>
      </c>
      <c r="L587" s="7">
        <v>0.54</v>
      </c>
      <c r="M587" s="7">
        <f>J587-L587-N587</f>
        <v>3.46</v>
      </c>
      <c r="O587" s="7">
        <v>140</v>
      </c>
      <c r="P587" s="4">
        <v>1</v>
      </c>
      <c r="Q587" s="4"/>
      <c r="R587" s="8" t="s">
        <v>1658</v>
      </c>
      <c r="S587" s="4">
        <f>COUNT(Y587:BA587)</f>
        <v>0</v>
      </c>
      <c r="T587" s="4">
        <f>SUM(Y587:BA587)</f>
        <v>0</v>
      </c>
      <c r="U587" s="4">
        <f>COUNT(BB587:FL587)</f>
        <v>0</v>
      </c>
      <c r="V587" s="4">
        <f>SUM(BB587:FL587)</f>
        <v>0</v>
      </c>
      <c r="Y587" s="9"/>
      <c r="AG587" s="9"/>
      <c r="AP587" s="9"/>
      <c r="AU587" s="9"/>
      <c r="AW587" s="9"/>
      <c r="AX587" s="9"/>
      <c r="AY587" s="9"/>
      <c r="AZ587" s="9"/>
      <c r="BA587" s="9"/>
      <c r="BD587" s="9"/>
      <c r="BH587" s="9"/>
      <c r="BL587" s="9"/>
      <c r="BN587" s="9"/>
      <c r="BO587" s="9"/>
      <c r="BQ587" s="9"/>
      <c r="BR587" s="9"/>
      <c r="BT587" s="9"/>
      <c r="BZ587" s="9"/>
      <c r="CB587" s="9"/>
      <c r="CD587" s="9"/>
      <c r="CH587" s="9"/>
      <c r="CJ587" s="9"/>
      <c r="CK587" s="9"/>
      <c r="CU587" s="9"/>
      <c r="CV587" s="9"/>
      <c r="DA587" s="9"/>
      <c r="DF587" s="9"/>
      <c r="DG587" s="9"/>
      <c r="DH587" s="9"/>
      <c r="DI587" s="9"/>
      <c r="DJ587" s="9"/>
      <c r="DK587" s="9"/>
      <c r="DL587" s="9"/>
      <c r="DM587" s="9"/>
      <c r="DN587" s="9"/>
      <c r="DO587" s="9"/>
      <c r="DP587" s="9"/>
      <c r="DQ587" s="9"/>
      <c r="DR587" s="9"/>
    </row>
    <row r="588" spans="1:122" ht="12.95" customHeight="1">
      <c r="A588" s="8" t="s">
        <v>1887</v>
      </c>
      <c r="B588" s="4" t="s">
        <v>225</v>
      </c>
      <c r="C588" s="7">
        <v>161265</v>
      </c>
      <c r="D588" s="5" t="s">
        <v>1933</v>
      </c>
      <c r="E588" s="5" t="s">
        <v>1934</v>
      </c>
      <c r="F588" s="22">
        <v>1</v>
      </c>
      <c r="G588" s="22" t="s">
        <v>229</v>
      </c>
      <c r="H588" s="22">
        <v>1</v>
      </c>
      <c r="I588" s="27" t="s">
        <v>229</v>
      </c>
      <c r="J588" s="7">
        <v>2.56</v>
      </c>
      <c r="K588" s="7">
        <v>2.04</v>
      </c>
      <c r="L588" s="7">
        <v>1.98</v>
      </c>
      <c r="M588" s="7">
        <f>J588-L588-N588</f>
        <v>0.58000000000000007</v>
      </c>
      <c r="O588" s="7">
        <v>147</v>
      </c>
      <c r="P588" s="4">
        <v>1</v>
      </c>
      <c r="Q588" s="4"/>
      <c r="R588" s="8" t="s">
        <v>1890</v>
      </c>
      <c r="S588" s="4">
        <f>COUNT(Y588:BA588)</f>
        <v>0</v>
      </c>
      <c r="T588" s="4">
        <f>SUM(Y588:BA588)</f>
        <v>0</v>
      </c>
      <c r="U588" s="4">
        <f>COUNT(BB588:FL588)</f>
        <v>0</v>
      </c>
      <c r="V588" s="4">
        <f>SUM(BB588:FL588)</f>
        <v>0</v>
      </c>
      <c r="Y588" s="9"/>
      <c r="AG588" s="9"/>
      <c r="AP588" s="9"/>
      <c r="AU588" s="9"/>
      <c r="AW588" s="9"/>
      <c r="AX588" s="9"/>
      <c r="AY588" s="9"/>
      <c r="AZ588" s="9"/>
      <c r="BA588" s="9"/>
      <c r="BD588" s="9"/>
      <c r="BH588" s="9"/>
      <c r="BL588" s="9"/>
      <c r="BN588" s="9"/>
      <c r="BO588" s="9"/>
      <c r="BQ588" s="9"/>
      <c r="BR588" s="9"/>
      <c r="BT588" s="9"/>
      <c r="BZ588" s="9"/>
      <c r="CB588" s="9"/>
      <c r="CD588" s="9"/>
      <c r="CH588" s="9"/>
      <c r="CJ588" s="9"/>
      <c r="CK588" s="9"/>
      <c r="CU588" s="9"/>
      <c r="CV588" s="9"/>
      <c r="DA588" s="9"/>
      <c r="DF588" s="9"/>
      <c r="DG588" s="9"/>
      <c r="DH588" s="9"/>
      <c r="DI588" s="9"/>
      <c r="DJ588" s="9"/>
      <c r="DK588" s="9"/>
      <c r="DL588" s="9"/>
      <c r="DM588" s="9"/>
      <c r="DN588" s="9"/>
      <c r="DO588" s="9"/>
      <c r="DP588" s="9"/>
      <c r="DQ588" s="9"/>
      <c r="DR588" s="9"/>
    </row>
    <row r="589" spans="1:122" ht="12.95" customHeight="1">
      <c r="A589" s="8" t="s">
        <v>1887</v>
      </c>
      <c r="B589" s="4" t="s">
        <v>225</v>
      </c>
      <c r="C589" s="7">
        <v>161265</v>
      </c>
      <c r="D589" s="5" t="s">
        <v>1935</v>
      </c>
      <c r="E589" s="5" t="s">
        <v>1936</v>
      </c>
      <c r="F589" s="22">
        <v>5</v>
      </c>
      <c r="G589" s="22" t="s">
        <v>228</v>
      </c>
      <c r="H589" s="22">
        <v>5</v>
      </c>
      <c r="I589" s="22" t="s">
        <v>228</v>
      </c>
      <c r="J589" s="7">
        <v>1.78</v>
      </c>
      <c r="K589" s="7">
        <v>1.07</v>
      </c>
      <c r="L589" s="7">
        <v>0.01</v>
      </c>
      <c r="M589" s="7">
        <f>J589-L589-N589</f>
        <v>1.75</v>
      </c>
      <c r="N589" s="4">
        <v>0.02</v>
      </c>
      <c r="O589" s="7">
        <v>107</v>
      </c>
      <c r="P589" s="4">
        <v>1</v>
      </c>
      <c r="Q589" s="4"/>
      <c r="R589" s="8" t="s">
        <v>1658</v>
      </c>
      <c r="S589" s="4">
        <f>COUNT(Y589:BA589)</f>
        <v>0</v>
      </c>
      <c r="T589" s="4">
        <f>SUM(Y589:BA589)</f>
        <v>0</v>
      </c>
      <c r="U589" s="4">
        <f>COUNT(BB589:FL589)</f>
        <v>0</v>
      </c>
      <c r="V589" s="4">
        <f>SUM(BB589:FL589)</f>
        <v>0</v>
      </c>
      <c r="Y589" s="9"/>
      <c r="AG589" s="9"/>
      <c r="AP589" s="9"/>
      <c r="AU589" s="9"/>
      <c r="AW589" s="9"/>
      <c r="AX589" s="9"/>
      <c r="AY589" s="9"/>
      <c r="AZ589" s="9"/>
      <c r="BA589" s="9"/>
      <c r="BD589" s="9"/>
      <c r="BH589" s="9"/>
      <c r="BL589" s="9"/>
      <c r="BN589" s="9"/>
      <c r="BO589" s="9"/>
      <c r="BQ589" s="9"/>
      <c r="BR589" s="9"/>
      <c r="BT589" s="9"/>
      <c r="BZ589" s="9"/>
      <c r="CB589" s="9"/>
      <c r="CD589" s="9"/>
      <c r="CH589" s="9"/>
      <c r="CJ589" s="9"/>
      <c r="CK589" s="9"/>
      <c r="CU589" s="9"/>
      <c r="CV589" s="9"/>
      <c r="DA589" s="9"/>
      <c r="DF589" s="9"/>
      <c r="DG589" s="9"/>
      <c r="DH589" s="9"/>
      <c r="DI589" s="9"/>
      <c r="DJ589" s="9"/>
      <c r="DK589" s="9"/>
      <c r="DL589" s="9"/>
      <c r="DM589" s="9"/>
      <c r="DN589" s="9"/>
      <c r="DO589" s="9"/>
      <c r="DP589" s="9"/>
      <c r="DQ589" s="9"/>
      <c r="DR589" s="9"/>
    </row>
    <row r="590" spans="1:122" ht="12.95" customHeight="1">
      <c r="A590" s="8" t="s">
        <v>1887</v>
      </c>
      <c r="B590" s="4" t="s">
        <v>225</v>
      </c>
      <c r="C590" s="7">
        <v>161265</v>
      </c>
      <c r="D590" s="5" t="s">
        <v>1937</v>
      </c>
      <c r="E590" s="5" t="s">
        <v>1938</v>
      </c>
      <c r="F590" s="22">
        <v>1</v>
      </c>
      <c r="G590" s="22" t="s">
        <v>229</v>
      </c>
      <c r="H590" s="22">
        <v>1</v>
      </c>
      <c r="I590" s="27" t="s">
        <v>229</v>
      </c>
      <c r="J590" s="7">
        <v>2.84</v>
      </c>
      <c r="K590" s="7">
        <v>1.23</v>
      </c>
      <c r="L590" s="7">
        <v>1.41</v>
      </c>
      <c r="M590" s="7">
        <f>J590-L590-N590</f>
        <v>1.43</v>
      </c>
      <c r="O590" s="7">
        <v>153</v>
      </c>
      <c r="P590" s="4">
        <v>1</v>
      </c>
      <c r="Q590" s="4"/>
      <c r="R590" s="8" t="s">
        <v>1890</v>
      </c>
      <c r="S590" s="4">
        <f>COUNT(Y590:BA590)</f>
        <v>0</v>
      </c>
      <c r="T590" s="4">
        <f>SUM(Y590:BA590)</f>
        <v>0</v>
      </c>
      <c r="U590" s="4">
        <f>COUNT(BB590:FL590)</f>
        <v>0</v>
      </c>
      <c r="V590" s="4">
        <f>SUM(BB590:FL590)</f>
        <v>0</v>
      </c>
      <c r="Y590" s="9"/>
      <c r="AG590" s="9"/>
      <c r="AP590" s="9"/>
      <c r="AU590" s="9"/>
      <c r="AW590" s="9"/>
      <c r="AX590" s="9"/>
      <c r="AY590" s="9"/>
      <c r="AZ590" s="9"/>
      <c r="BA590" s="9"/>
      <c r="BD590" s="9"/>
      <c r="BH590" s="9"/>
      <c r="BL590" s="9"/>
      <c r="BN590" s="9"/>
      <c r="BO590" s="9"/>
      <c r="BQ590" s="9"/>
      <c r="BR590" s="9"/>
      <c r="BT590" s="9"/>
      <c r="BZ590" s="9"/>
      <c r="CB590" s="9"/>
      <c r="CD590" s="9"/>
      <c r="CH590" s="9"/>
      <c r="CJ590" s="9"/>
      <c r="CK590" s="9"/>
      <c r="CU590" s="9"/>
      <c r="CV590" s="9"/>
      <c r="DA590" s="9"/>
      <c r="DF590" s="9"/>
      <c r="DG590" s="9"/>
      <c r="DH590" s="9"/>
      <c r="DI590" s="9"/>
      <c r="DJ590" s="9"/>
      <c r="DK590" s="9"/>
      <c r="DL590" s="9"/>
      <c r="DM590" s="9"/>
      <c r="DN590" s="9"/>
      <c r="DO590" s="9"/>
      <c r="DP590" s="9"/>
      <c r="DQ590" s="9"/>
      <c r="DR590" s="9"/>
    </row>
    <row r="591" spans="1:122" ht="12.95" customHeight="1">
      <c r="A591" s="8" t="s">
        <v>1887</v>
      </c>
      <c r="B591" s="4" t="s">
        <v>225</v>
      </c>
      <c r="C591" s="7">
        <v>161265</v>
      </c>
      <c r="D591" s="5" t="s">
        <v>1939</v>
      </c>
      <c r="E591" s="5" t="s">
        <v>1940</v>
      </c>
      <c r="F591" s="22">
        <v>2</v>
      </c>
      <c r="G591" s="22" t="s">
        <v>379</v>
      </c>
      <c r="H591" s="22">
        <v>1</v>
      </c>
      <c r="I591" s="22" t="s">
        <v>229</v>
      </c>
      <c r="J591" s="7" t="s">
        <v>360</v>
      </c>
      <c r="K591" s="7" t="s">
        <v>360</v>
      </c>
      <c r="L591" s="7" t="s">
        <v>360</v>
      </c>
      <c r="M591" s="7" t="s">
        <v>360</v>
      </c>
      <c r="O591" s="7">
        <v>199</v>
      </c>
      <c r="P591" s="4">
        <v>1</v>
      </c>
      <c r="Q591" s="4"/>
      <c r="R591" s="8" t="s">
        <v>1658</v>
      </c>
      <c r="S591" s="4">
        <f>COUNT(Y591:BA591)</f>
        <v>0</v>
      </c>
      <c r="T591" s="4">
        <f>SUM(Y591:BA591)</f>
        <v>0</v>
      </c>
      <c r="U591" s="4">
        <f>COUNT(BB591:FL591)</f>
        <v>0</v>
      </c>
      <c r="V591" s="4">
        <f>SUM(BB591:FL591)</f>
        <v>0</v>
      </c>
      <c r="Y591" s="9"/>
      <c r="AG591" s="9"/>
      <c r="AP591" s="9"/>
      <c r="AU591" s="9"/>
      <c r="AW591" s="9"/>
      <c r="AX591" s="9"/>
      <c r="AY591" s="9"/>
      <c r="AZ591" s="9"/>
      <c r="BA591" s="9"/>
      <c r="BD591" s="9"/>
      <c r="BH591" s="9"/>
      <c r="BL591" s="9"/>
      <c r="BN591" s="9"/>
      <c r="BO591" s="9"/>
      <c r="BQ591" s="9"/>
      <c r="BR591" s="9"/>
      <c r="BT591" s="9"/>
      <c r="BZ591" s="9"/>
      <c r="CB591" s="9"/>
      <c r="CD591" s="9"/>
      <c r="CH591" s="9"/>
      <c r="CJ591" s="9"/>
      <c r="CK591" s="9"/>
      <c r="CU591" s="9"/>
      <c r="CV591" s="9"/>
      <c r="DA591" s="9"/>
      <c r="DF591" s="9"/>
      <c r="DG591" s="9"/>
      <c r="DH591" s="9"/>
      <c r="DI591" s="9"/>
      <c r="DJ591" s="9"/>
      <c r="DK591" s="9"/>
      <c r="DL591" s="9"/>
      <c r="DM591" s="9"/>
      <c r="DN591" s="9"/>
      <c r="DO591" s="9"/>
      <c r="DP591" s="9"/>
      <c r="DQ591" s="9"/>
      <c r="DR591" s="9"/>
    </row>
    <row r="592" spans="1:122">
      <c r="A592" s="4" t="s">
        <v>380</v>
      </c>
      <c r="B592" s="4" t="s">
        <v>225</v>
      </c>
      <c r="C592" s="7">
        <v>161265</v>
      </c>
      <c r="D592" s="5" t="s">
        <v>381</v>
      </c>
      <c r="E592" s="5" t="s">
        <v>382</v>
      </c>
      <c r="F592" s="27">
        <v>5</v>
      </c>
      <c r="G592" s="27" t="s">
        <v>228</v>
      </c>
      <c r="H592" s="27">
        <v>5</v>
      </c>
      <c r="I592" s="27" t="s">
        <v>228</v>
      </c>
      <c r="J592" s="7">
        <v>13.03</v>
      </c>
      <c r="K592" s="7">
        <v>11.04</v>
      </c>
      <c r="L592" s="7">
        <v>0.56000000000000005</v>
      </c>
      <c r="M592" s="7">
        <f>J592-L592-N592</f>
        <v>11.919999999999998</v>
      </c>
      <c r="N592" s="4">
        <v>0.55000000000000004</v>
      </c>
      <c r="O592" s="7">
        <v>117</v>
      </c>
      <c r="P592" s="4">
        <v>1</v>
      </c>
      <c r="Q592" s="4"/>
      <c r="R592" s="4" t="s">
        <v>230</v>
      </c>
      <c r="S592" s="4">
        <f>COUNT(Y592:BA592)</f>
        <v>0</v>
      </c>
      <c r="T592" s="4">
        <f>SUM(Y592:BA592)</f>
        <v>0</v>
      </c>
      <c r="U592" s="4">
        <f>COUNT(BB592:FL592)</f>
        <v>0</v>
      </c>
      <c r="V592" s="4">
        <f>SUM(BB592:FL592)</f>
        <v>0</v>
      </c>
      <c r="AW592" s="4"/>
    </row>
    <row r="593" spans="1:194">
      <c r="A593" s="4" t="s">
        <v>921</v>
      </c>
      <c r="B593" s="4" t="s">
        <v>809</v>
      </c>
      <c r="C593" s="7">
        <v>941</v>
      </c>
      <c r="D593" s="5" t="s">
        <v>922</v>
      </c>
      <c r="E593" s="5" t="s">
        <v>923</v>
      </c>
      <c r="F593" s="27">
        <v>1</v>
      </c>
      <c r="G593" s="22" t="s">
        <v>229</v>
      </c>
      <c r="H593" s="27">
        <v>1</v>
      </c>
      <c r="I593" s="27" t="s">
        <v>229</v>
      </c>
      <c r="J593" s="7">
        <v>0.98</v>
      </c>
      <c r="K593" s="7">
        <v>0.51</v>
      </c>
      <c r="L593" s="7">
        <v>0.06</v>
      </c>
      <c r="M593" s="7">
        <f>J593-L593-N593</f>
        <v>0.8899999999999999</v>
      </c>
      <c r="N593" s="4">
        <v>0.03</v>
      </c>
      <c r="O593" s="7">
        <v>202</v>
      </c>
      <c r="P593" s="4">
        <v>1</v>
      </c>
      <c r="Q593" s="4"/>
      <c r="R593" s="4" t="s">
        <v>572</v>
      </c>
      <c r="S593" s="4">
        <f>COUNT(Y593:BA593)</f>
        <v>0</v>
      </c>
      <c r="T593" s="4">
        <f>SUM(Y593:BA593)</f>
        <v>0</v>
      </c>
      <c r="U593" s="4">
        <f>COUNT(BB593:FL593)</f>
        <v>0</v>
      </c>
      <c r="V593" s="4">
        <f>SUM(BB593:FL593)</f>
        <v>0</v>
      </c>
      <c r="AW593" s="4"/>
    </row>
    <row r="594" spans="1:194">
      <c r="A594" s="4" t="s">
        <v>3080</v>
      </c>
      <c r="B594" s="17" t="s">
        <v>225</v>
      </c>
      <c r="C594" s="7">
        <v>1631</v>
      </c>
      <c r="D594" s="4" t="s">
        <v>3081</v>
      </c>
      <c r="E594" s="4" t="s">
        <v>3082</v>
      </c>
      <c r="F594" s="22">
        <v>1</v>
      </c>
      <c r="G594" s="7" t="s">
        <v>229</v>
      </c>
      <c r="H594" s="22">
        <v>1</v>
      </c>
      <c r="I594" s="27" t="s">
        <v>229</v>
      </c>
      <c r="J594" s="7">
        <v>5.69</v>
      </c>
      <c r="K594" s="7">
        <v>3.82</v>
      </c>
      <c r="L594" s="7">
        <v>0.08</v>
      </c>
      <c r="M594" s="7">
        <v>1.51</v>
      </c>
      <c r="O594" s="7">
        <v>212</v>
      </c>
      <c r="P594" s="7">
        <v>1</v>
      </c>
      <c r="R594" s="5" t="s">
        <v>2405</v>
      </c>
      <c r="S594" s="4">
        <f>COUNT(Y594:BA594)</f>
        <v>0</v>
      </c>
      <c r="T594" s="4">
        <f>SUM(Y594:BA594)</f>
        <v>0</v>
      </c>
      <c r="U594" s="4">
        <f>COUNT(BB594:FL594)</f>
        <v>3</v>
      </c>
      <c r="V594" s="4">
        <f>SUM(BB594:FL594)</f>
        <v>286</v>
      </c>
      <c r="CB594" s="4">
        <v>275</v>
      </c>
      <c r="CD594" s="4">
        <v>1</v>
      </c>
      <c r="CJ594" s="4">
        <v>10</v>
      </c>
    </row>
    <row r="595" spans="1:194">
      <c r="A595" s="8" t="s">
        <v>2795</v>
      </c>
      <c r="B595" s="3" t="s">
        <v>1165</v>
      </c>
      <c r="C595" s="7">
        <v>107</v>
      </c>
      <c r="D595" s="4" t="s">
        <v>2796</v>
      </c>
      <c r="E595" s="4" t="s">
        <v>2797</v>
      </c>
      <c r="F595" s="22">
        <v>1</v>
      </c>
      <c r="G595" s="7" t="s">
        <v>229</v>
      </c>
      <c r="H595" s="22">
        <v>1</v>
      </c>
      <c r="I595" s="27" t="s">
        <v>229</v>
      </c>
      <c r="J595" s="19" t="s">
        <v>360</v>
      </c>
      <c r="K595" s="19" t="s">
        <v>360</v>
      </c>
      <c r="L595" s="19" t="s">
        <v>360</v>
      </c>
      <c r="M595" s="19" t="s">
        <v>360</v>
      </c>
      <c r="N595" s="17" t="s">
        <v>360</v>
      </c>
      <c r="O595" s="19">
        <v>244</v>
      </c>
      <c r="P595" s="7">
        <v>1</v>
      </c>
      <c r="Q595" s="7"/>
      <c r="R595" s="17" t="s">
        <v>2669</v>
      </c>
      <c r="S595" s="4">
        <f>COUNT(Y595:BA595)</f>
        <v>0</v>
      </c>
      <c r="T595" s="4">
        <f>SUM(Y595:BA595)</f>
        <v>0</v>
      </c>
      <c r="U595" s="4">
        <f>COUNT(BB595:FL595)</f>
        <v>3</v>
      </c>
      <c r="V595" s="4">
        <f>SUM(BB595:FL595)</f>
        <v>9</v>
      </c>
      <c r="W595" s="18"/>
      <c r="X595" s="18"/>
      <c r="Y595" s="18"/>
      <c r="Z595" s="18"/>
      <c r="AA595" s="18"/>
      <c r="AB595" s="18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>
        <v>1</v>
      </c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>
        <v>1</v>
      </c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>
        <v>7</v>
      </c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</row>
    <row r="596" spans="1:194">
      <c r="A596" s="4" t="s">
        <v>383</v>
      </c>
      <c r="B596" s="4" t="s">
        <v>225</v>
      </c>
      <c r="C596" s="7">
        <v>3110</v>
      </c>
      <c r="D596" s="5" t="s">
        <v>384</v>
      </c>
      <c r="E596" s="5" t="s">
        <v>385</v>
      </c>
      <c r="F596" s="27">
        <v>5</v>
      </c>
      <c r="G596" s="27" t="s">
        <v>228</v>
      </c>
      <c r="H596" s="27">
        <v>1</v>
      </c>
      <c r="I596" s="27" t="s">
        <v>229</v>
      </c>
      <c r="J596" s="7">
        <v>1.08</v>
      </c>
      <c r="K596" s="7">
        <v>0.85</v>
      </c>
      <c r="L596" s="7">
        <v>0.02</v>
      </c>
      <c r="M596" s="7">
        <f>J596-L596-N596</f>
        <v>1.06</v>
      </c>
      <c r="O596" s="7">
        <v>155</v>
      </c>
      <c r="P596" s="4">
        <v>1</v>
      </c>
      <c r="Q596" s="4"/>
      <c r="R596" s="4" t="s">
        <v>240</v>
      </c>
      <c r="S596" s="4">
        <f>COUNT(Y596:BA596)</f>
        <v>0</v>
      </c>
      <c r="T596" s="4">
        <f>SUM(Y596:BA596)</f>
        <v>0</v>
      </c>
      <c r="U596" s="4">
        <f>COUNT(BB596:FL596)</f>
        <v>0</v>
      </c>
      <c r="V596" s="4">
        <f>SUM(BB596:FL596)</f>
        <v>0</v>
      </c>
      <c r="AW596" s="4"/>
    </row>
    <row r="597" spans="1:194" ht="12.95" customHeight="1">
      <c r="A597" s="8" t="s">
        <v>1941</v>
      </c>
      <c r="B597" s="4" t="s">
        <v>225</v>
      </c>
      <c r="C597" s="7">
        <v>467</v>
      </c>
      <c r="D597" s="5" t="s">
        <v>1942</v>
      </c>
      <c r="E597" s="5" t="s">
        <v>1943</v>
      </c>
      <c r="F597" s="22">
        <v>1</v>
      </c>
      <c r="G597" s="22" t="s">
        <v>229</v>
      </c>
      <c r="H597" s="22">
        <v>1</v>
      </c>
      <c r="I597" s="27" t="s">
        <v>229</v>
      </c>
      <c r="J597" s="7">
        <v>0.6</v>
      </c>
      <c r="K597" s="7">
        <v>0.46</v>
      </c>
      <c r="L597" s="7">
        <v>0.18</v>
      </c>
      <c r="M597" s="7">
        <f>J597-L597-N597</f>
        <v>0.42</v>
      </c>
      <c r="O597" s="7">
        <v>99</v>
      </c>
      <c r="P597" s="4">
        <v>1</v>
      </c>
      <c r="Q597" s="4"/>
      <c r="R597" s="8" t="s">
        <v>1603</v>
      </c>
      <c r="S597" s="4">
        <f>COUNT(Y597:BA597)</f>
        <v>0</v>
      </c>
      <c r="T597" s="4">
        <f>SUM(Y597:BA597)</f>
        <v>0</v>
      </c>
      <c r="U597" s="4">
        <f>COUNT(BB597:FL597)</f>
        <v>0</v>
      </c>
      <c r="V597" s="4">
        <f>SUM(BB597:FL597)</f>
        <v>0</v>
      </c>
      <c r="Y597" s="9"/>
      <c r="AG597" s="9"/>
      <c r="AP597" s="9"/>
      <c r="AU597" s="9"/>
      <c r="AW597" s="9"/>
      <c r="AX597" s="9"/>
      <c r="AY597" s="9"/>
      <c r="AZ597" s="9"/>
      <c r="BA597" s="9"/>
      <c r="BD597" s="9"/>
      <c r="BH597" s="9"/>
      <c r="BL597" s="9"/>
      <c r="BN597" s="9"/>
      <c r="BO597" s="9"/>
      <c r="BQ597" s="9"/>
      <c r="BR597" s="9"/>
      <c r="BT597" s="9"/>
      <c r="BZ597" s="9"/>
      <c r="CB597" s="9"/>
      <c r="CD597" s="9"/>
      <c r="CH597" s="9"/>
      <c r="CJ597" s="9"/>
      <c r="CK597" s="9"/>
      <c r="CU597" s="9"/>
      <c r="CV597" s="9"/>
      <c r="DA597" s="9"/>
      <c r="DF597" s="9"/>
      <c r="DG597" s="9"/>
      <c r="DH597" s="9"/>
      <c r="DI597" s="9"/>
      <c r="DJ597" s="9"/>
      <c r="DK597" s="9"/>
      <c r="DL597" s="9"/>
      <c r="DM597" s="9"/>
      <c r="DN597" s="9"/>
      <c r="DO597" s="9"/>
      <c r="DP597" s="9"/>
      <c r="DQ597" s="9"/>
      <c r="DR597" s="9"/>
    </row>
    <row r="598" spans="1:194" ht="12.95" customHeight="1">
      <c r="A598" s="9" t="s">
        <v>2244</v>
      </c>
      <c r="B598" s="4" t="s">
        <v>569</v>
      </c>
      <c r="C598" s="7">
        <v>1221</v>
      </c>
      <c r="D598" s="4" t="s">
        <v>2245</v>
      </c>
      <c r="E598" s="4" t="s">
        <v>2246</v>
      </c>
      <c r="F598" s="7">
        <v>5</v>
      </c>
      <c r="G598" s="7" t="s">
        <v>228</v>
      </c>
      <c r="H598" s="27">
        <v>3</v>
      </c>
      <c r="I598" s="7" t="s">
        <v>576</v>
      </c>
      <c r="J598" s="7">
        <v>0.94</v>
      </c>
      <c r="K598" s="7">
        <v>0.67</v>
      </c>
      <c r="L598" s="7">
        <v>0.03</v>
      </c>
      <c r="M598" s="7">
        <v>0.27</v>
      </c>
      <c r="O598" s="7">
        <v>82</v>
      </c>
      <c r="P598" s="5">
        <v>1</v>
      </c>
      <c r="Q598" s="5"/>
      <c r="R598" s="4" t="s">
        <v>572</v>
      </c>
      <c r="S598" s="4">
        <f>COUNT(Y598:BA598)</f>
        <v>0</v>
      </c>
      <c r="T598" s="4">
        <f>SUM(Y598:BA598)</f>
        <v>0</v>
      </c>
      <c r="U598" s="4">
        <f>COUNT(BB598:FL598)</f>
        <v>0</v>
      </c>
      <c r="V598" s="4">
        <f>SUM(BB598:FL598)</f>
        <v>0</v>
      </c>
    </row>
    <row r="599" spans="1:194" ht="12.95" customHeight="1">
      <c r="A599" s="17" t="s">
        <v>2798</v>
      </c>
      <c r="B599" s="17" t="s">
        <v>601</v>
      </c>
      <c r="C599" s="7">
        <v>541</v>
      </c>
      <c r="D599" s="4" t="s">
        <v>2799</v>
      </c>
      <c r="E599" s="4" t="s">
        <v>2800</v>
      </c>
      <c r="F599" s="22">
        <v>1</v>
      </c>
      <c r="G599" s="7" t="s">
        <v>229</v>
      </c>
      <c r="H599" s="22">
        <v>1</v>
      </c>
      <c r="I599" s="27" t="s">
        <v>229</v>
      </c>
      <c r="J599" s="7">
        <v>0.45</v>
      </c>
      <c r="K599" s="7">
        <v>0.35</v>
      </c>
      <c r="L599" s="7">
        <v>0.1</v>
      </c>
      <c r="M599" s="7">
        <v>0.06</v>
      </c>
      <c r="N599" s="3">
        <v>0.04</v>
      </c>
      <c r="O599" s="7">
        <v>226</v>
      </c>
      <c r="P599" s="7">
        <v>1</v>
      </c>
      <c r="Q599" s="7"/>
      <c r="R599" s="17" t="s">
        <v>2669</v>
      </c>
      <c r="S599" s="4">
        <f>COUNT(Y599:BA599)</f>
        <v>0</v>
      </c>
      <c r="T599" s="4">
        <f>SUM(Y599:BA599)</f>
        <v>0</v>
      </c>
      <c r="U599" s="4">
        <f>COUNT(BB599:FL599)</f>
        <v>3</v>
      </c>
      <c r="V599" s="4">
        <f>SUM(BB599:FL599)</f>
        <v>290</v>
      </c>
      <c r="W599" s="18"/>
      <c r="X599" s="18"/>
      <c r="Y599" s="18"/>
      <c r="Z599" s="18"/>
      <c r="AA599" s="18"/>
      <c r="AB599" s="18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>
        <v>200</v>
      </c>
      <c r="BP599" s="3"/>
      <c r="BQ599" s="3"/>
      <c r="BR599" s="3"/>
      <c r="BS599" s="3">
        <v>80</v>
      </c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17">
        <v>10</v>
      </c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</row>
    <row r="600" spans="1:194" ht="12.95" customHeight="1">
      <c r="A600" s="8" t="s">
        <v>2801</v>
      </c>
      <c r="B600" s="3" t="s">
        <v>601</v>
      </c>
      <c r="C600" s="7">
        <v>1728</v>
      </c>
      <c r="D600" s="4" t="s">
        <v>2802</v>
      </c>
      <c r="E600" s="4" t="s">
        <v>2803</v>
      </c>
      <c r="F600" s="22">
        <v>1</v>
      </c>
      <c r="G600" s="7" t="s">
        <v>229</v>
      </c>
      <c r="H600" s="22">
        <v>1</v>
      </c>
      <c r="I600" s="27" t="s">
        <v>229</v>
      </c>
      <c r="J600" s="11">
        <v>3.15</v>
      </c>
      <c r="K600" s="11">
        <v>2.1</v>
      </c>
      <c r="L600" s="11">
        <v>0.1</v>
      </c>
      <c r="M600" s="11">
        <v>0.8</v>
      </c>
      <c r="N600" s="20">
        <v>0.05</v>
      </c>
      <c r="O600" s="11">
        <v>143</v>
      </c>
      <c r="P600" s="7">
        <v>1</v>
      </c>
      <c r="Q600" s="7"/>
      <c r="R600" s="17" t="s">
        <v>2669</v>
      </c>
      <c r="S600" s="4">
        <f>COUNT(Y600:BA600)</f>
        <v>0</v>
      </c>
      <c r="T600" s="4">
        <f>SUM(Y600:BA600)</f>
        <v>0</v>
      </c>
      <c r="U600" s="4">
        <f>COUNT(BB600:FL600)</f>
        <v>0</v>
      </c>
      <c r="V600" s="4">
        <f>SUM(BB600:FL600)</f>
        <v>0</v>
      </c>
      <c r="W600" s="18"/>
      <c r="X600" s="18"/>
      <c r="Y600" s="18"/>
      <c r="Z600" s="18"/>
      <c r="AA600" s="18"/>
      <c r="AB600" s="18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</row>
    <row r="601" spans="1:194" ht="12.95" customHeight="1">
      <c r="A601" s="12" t="s">
        <v>2663</v>
      </c>
      <c r="B601" s="4" t="s">
        <v>636</v>
      </c>
      <c r="C601" s="7">
        <v>8636</v>
      </c>
      <c r="D601" s="4" t="s">
        <v>2664</v>
      </c>
      <c r="E601" s="4" t="s">
        <v>2665</v>
      </c>
      <c r="F601" s="22">
        <v>1</v>
      </c>
      <c r="G601" s="7" t="s">
        <v>229</v>
      </c>
      <c r="H601" s="22">
        <v>1</v>
      </c>
      <c r="I601" s="27" t="s">
        <v>229</v>
      </c>
      <c r="J601" s="7">
        <v>6.07</v>
      </c>
      <c r="K601" s="7">
        <v>3.02</v>
      </c>
      <c r="L601" s="7">
        <v>0.56999999999999995</v>
      </c>
      <c r="M601" s="7">
        <v>2.48</v>
      </c>
      <c r="O601" s="7">
        <v>85</v>
      </c>
      <c r="P601" s="22">
        <v>1</v>
      </c>
      <c r="R601" s="4" t="s">
        <v>572</v>
      </c>
      <c r="S601" s="4">
        <f>COUNT(Y601:BA601)</f>
        <v>0</v>
      </c>
      <c r="T601" s="4">
        <f>SUM(Y601:BA601)</f>
        <v>0</v>
      </c>
      <c r="U601" s="4">
        <f>COUNT(BB601:FL601)</f>
        <v>0</v>
      </c>
      <c r="V601" s="4">
        <f>SUM(BB601:FL601)</f>
        <v>0</v>
      </c>
      <c r="AW601" s="4"/>
      <c r="EF601" s="3"/>
    </row>
    <row r="602" spans="1:194" ht="12.95" customHeight="1">
      <c r="A602" s="4" t="s">
        <v>1097</v>
      </c>
      <c r="B602" s="4" t="s">
        <v>1093</v>
      </c>
      <c r="C602" s="7">
        <v>669</v>
      </c>
      <c r="D602" s="5" t="s">
        <v>1098</v>
      </c>
      <c r="E602" s="5" t="s">
        <v>1099</v>
      </c>
      <c r="F602" s="27">
        <v>5</v>
      </c>
      <c r="G602" s="27" t="s">
        <v>228</v>
      </c>
      <c r="H602" s="27">
        <v>5</v>
      </c>
      <c r="I602" s="27" t="s">
        <v>228</v>
      </c>
      <c r="J602" s="7">
        <v>1.35</v>
      </c>
      <c r="K602" s="7">
        <v>0.54</v>
      </c>
      <c r="L602" s="7">
        <v>0.08</v>
      </c>
      <c r="M602" s="7">
        <f>J602-L602-N602</f>
        <v>1.27</v>
      </c>
      <c r="O602" s="7">
        <v>95</v>
      </c>
      <c r="P602" s="4">
        <v>1</v>
      </c>
      <c r="Q602" s="4"/>
      <c r="R602" s="4" t="s">
        <v>1096</v>
      </c>
      <c r="S602" s="4">
        <f>COUNT(Y602:BA602)</f>
        <v>0</v>
      </c>
      <c r="T602" s="4">
        <f>SUM(Y602:BA602)</f>
        <v>0</v>
      </c>
      <c r="U602" s="4">
        <f>COUNT(BB602:FL602)</f>
        <v>0</v>
      </c>
      <c r="V602" s="4">
        <f>SUM(BB602:FL602)</f>
        <v>0</v>
      </c>
      <c r="AW602" s="4"/>
    </row>
    <row r="603" spans="1:194" ht="12.95" customHeight="1">
      <c r="A603" s="4" t="s">
        <v>1047</v>
      </c>
      <c r="B603" s="4" t="s">
        <v>997</v>
      </c>
      <c r="C603" s="7">
        <v>3270</v>
      </c>
      <c r="D603" s="5" t="s">
        <v>1048</v>
      </c>
      <c r="E603" s="5" t="s">
        <v>1049</v>
      </c>
      <c r="F603" s="27">
        <v>1</v>
      </c>
      <c r="G603" s="22" t="s">
        <v>229</v>
      </c>
      <c r="H603" s="27">
        <v>1</v>
      </c>
      <c r="I603" s="27" t="s">
        <v>229</v>
      </c>
      <c r="J603" s="7">
        <v>3</v>
      </c>
      <c r="K603" s="7">
        <v>2.25</v>
      </c>
      <c r="L603" s="7">
        <v>0.33</v>
      </c>
      <c r="M603" s="7">
        <f>J603-L603-N603</f>
        <v>2.67</v>
      </c>
      <c r="O603" s="7">
        <v>142</v>
      </c>
      <c r="P603" s="4">
        <v>1</v>
      </c>
      <c r="Q603" s="4"/>
      <c r="R603" s="4" t="s">
        <v>1000</v>
      </c>
      <c r="S603" s="4">
        <f>COUNT(Y603:BA603)</f>
        <v>0</v>
      </c>
      <c r="T603" s="4">
        <f>SUM(Y603:BA603)</f>
        <v>0</v>
      </c>
      <c r="U603" s="4">
        <f>COUNT(BB603:FL603)</f>
        <v>0</v>
      </c>
      <c r="V603" s="4">
        <f>SUM(BB603:FL603)</f>
        <v>0</v>
      </c>
      <c r="AW603" s="4"/>
    </row>
    <row r="604" spans="1:194" ht="12.95" customHeight="1">
      <c r="A604" s="4" t="s">
        <v>386</v>
      </c>
      <c r="B604" s="4" t="s">
        <v>225</v>
      </c>
      <c r="C604" s="7">
        <v>812</v>
      </c>
      <c r="D604" s="5" t="s">
        <v>387</v>
      </c>
      <c r="E604" s="5" t="s">
        <v>388</v>
      </c>
      <c r="F604" s="27">
        <v>1</v>
      </c>
      <c r="G604" s="27" t="s">
        <v>229</v>
      </c>
      <c r="H604" s="27">
        <v>1</v>
      </c>
      <c r="I604" s="27" t="s">
        <v>229</v>
      </c>
      <c r="J604" s="7">
        <v>1.99</v>
      </c>
      <c r="K604" s="7">
        <v>0.47</v>
      </c>
      <c r="L604" s="7">
        <v>7.0000000000000007E-2</v>
      </c>
      <c r="M604" s="7">
        <f>J604-L604-N604</f>
        <v>1.92</v>
      </c>
      <c r="O604" s="7">
        <v>99</v>
      </c>
      <c r="P604" s="4">
        <v>1</v>
      </c>
      <c r="Q604" s="4"/>
      <c r="R604" s="8" t="s">
        <v>389</v>
      </c>
      <c r="S604" s="4">
        <f>COUNT(Y604:BA604)</f>
        <v>0</v>
      </c>
      <c r="T604" s="4">
        <f>SUM(Y604:BA604)</f>
        <v>0</v>
      </c>
      <c r="U604" s="4">
        <f>COUNT(BB604:FL604)</f>
        <v>1</v>
      </c>
      <c r="V604" s="4">
        <f>SUM(BB604:FL604)</f>
        <v>111</v>
      </c>
      <c r="Y604" s="9"/>
      <c r="AG604" s="9"/>
      <c r="AP604" s="9"/>
      <c r="AU604" s="9"/>
      <c r="AW604" s="9"/>
      <c r="AX604" s="9"/>
      <c r="AY604" s="9"/>
      <c r="AZ604" s="9"/>
      <c r="BA604" s="9"/>
      <c r="BD604" s="9"/>
      <c r="BH604" s="9"/>
      <c r="BL604" s="9"/>
      <c r="BN604" s="9"/>
      <c r="BO604" s="9"/>
      <c r="BQ604" s="9"/>
      <c r="BR604" s="9"/>
      <c r="BT604" s="9"/>
      <c r="BZ604" s="9"/>
      <c r="CB604" s="9"/>
      <c r="CD604" s="9"/>
      <c r="CH604" s="9"/>
      <c r="CJ604" s="9"/>
      <c r="CK604" s="9"/>
      <c r="CU604" s="9"/>
      <c r="CV604" s="10">
        <v>111</v>
      </c>
      <c r="DA604" s="9"/>
      <c r="DF604" s="9"/>
      <c r="DG604" s="9"/>
      <c r="DH604" s="9"/>
      <c r="DI604" s="9"/>
      <c r="DJ604" s="9"/>
      <c r="DK604" s="9"/>
      <c r="DL604" s="9"/>
      <c r="DM604" s="9"/>
      <c r="DN604" s="9"/>
      <c r="DO604" s="9"/>
      <c r="DP604" s="9"/>
      <c r="DQ604" s="9"/>
      <c r="DR604" s="9"/>
    </row>
    <row r="605" spans="1:194" ht="12.95" customHeight="1">
      <c r="A605" s="4" t="s">
        <v>1050</v>
      </c>
      <c r="B605" s="4" t="s">
        <v>997</v>
      </c>
      <c r="C605" s="7">
        <v>396</v>
      </c>
      <c r="D605" s="5" t="s">
        <v>1051</v>
      </c>
      <c r="E605" s="5" t="s">
        <v>1052</v>
      </c>
      <c r="F605" s="27">
        <v>1</v>
      </c>
      <c r="G605" s="22" t="s">
        <v>229</v>
      </c>
      <c r="H605" s="27">
        <v>1</v>
      </c>
      <c r="I605" s="27" t="s">
        <v>229</v>
      </c>
      <c r="J605" s="7">
        <v>1.35</v>
      </c>
      <c r="K605" s="7">
        <v>0.73</v>
      </c>
      <c r="L605" s="7">
        <v>0.25</v>
      </c>
      <c r="M605" s="7">
        <f>J605-L605-N605</f>
        <v>1.08</v>
      </c>
      <c r="N605" s="4">
        <v>0.02</v>
      </c>
      <c r="O605" s="7">
        <v>133</v>
      </c>
      <c r="P605" s="4">
        <v>1</v>
      </c>
      <c r="Q605" s="4"/>
      <c r="R605" s="4" t="s">
        <v>1000</v>
      </c>
      <c r="S605" s="4">
        <f>COUNT(Y605:BA605)</f>
        <v>1</v>
      </c>
      <c r="T605" s="4">
        <f>SUM(Y605:BA605)</f>
        <v>18</v>
      </c>
      <c r="U605" s="4">
        <f>COUNT(BB605:FL605)</f>
        <v>1</v>
      </c>
      <c r="V605" s="4">
        <f>SUM(BB605:FL605)</f>
        <v>1</v>
      </c>
      <c r="Y605" s="4">
        <v>18</v>
      </c>
      <c r="AW605" s="4"/>
      <c r="CQ605" s="4">
        <v>1</v>
      </c>
      <c r="FZ605" s="4">
        <v>1</v>
      </c>
    </row>
    <row r="606" spans="1:194">
      <c r="A606" s="3" t="s">
        <v>2952</v>
      </c>
      <c r="B606" s="17" t="s">
        <v>2248</v>
      </c>
      <c r="C606" s="7">
        <v>512</v>
      </c>
      <c r="D606" s="4" t="s">
        <v>2953</v>
      </c>
      <c r="E606" s="4" t="s">
        <v>2954</v>
      </c>
      <c r="F606" s="7">
        <v>5</v>
      </c>
      <c r="G606" s="7" t="s">
        <v>228</v>
      </c>
      <c r="H606" s="22">
        <v>1</v>
      </c>
      <c r="I606" s="7" t="s">
        <v>229</v>
      </c>
      <c r="J606" s="7">
        <v>1.03</v>
      </c>
      <c r="K606" s="7">
        <v>0.52</v>
      </c>
      <c r="L606" s="7">
        <v>0.04</v>
      </c>
      <c r="M606" s="7">
        <v>0.38</v>
      </c>
      <c r="N606" s="3">
        <v>0.04</v>
      </c>
      <c r="O606" s="7">
        <v>92</v>
      </c>
      <c r="P606" s="7">
        <v>1</v>
      </c>
      <c r="Q606" s="7"/>
      <c r="R606" s="17" t="s">
        <v>2669</v>
      </c>
      <c r="S606" s="4">
        <f>COUNT(Y606:BA606)</f>
        <v>0</v>
      </c>
      <c r="T606" s="4">
        <f>SUM(Y606:BA606)</f>
        <v>0</v>
      </c>
      <c r="U606" s="4">
        <f>COUNT(BB606:FL606)</f>
        <v>1</v>
      </c>
      <c r="V606" s="4">
        <f>SUM(BB606:FL606)</f>
        <v>50</v>
      </c>
      <c r="W606" s="18"/>
      <c r="X606" s="18"/>
      <c r="Y606" s="18"/>
      <c r="Z606" s="18"/>
      <c r="AA606" s="18"/>
      <c r="AB606" s="18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>
        <v>50</v>
      </c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</row>
    <row r="607" spans="1:194">
      <c r="A607" s="8" t="s">
        <v>1944</v>
      </c>
      <c r="B607" s="4" t="s">
        <v>699</v>
      </c>
      <c r="C607" s="7">
        <v>1605</v>
      </c>
      <c r="D607" s="5" t="s">
        <v>1945</v>
      </c>
      <c r="E607" s="5" t="s">
        <v>1946</v>
      </c>
      <c r="F607" s="22">
        <v>1</v>
      </c>
      <c r="G607" s="22" t="s">
        <v>229</v>
      </c>
      <c r="H607" s="22">
        <v>1</v>
      </c>
      <c r="I607" s="27" t="s">
        <v>229</v>
      </c>
      <c r="J607" s="7">
        <v>1.24</v>
      </c>
      <c r="K607" s="7">
        <v>0.83</v>
      </c>
      <c r="L607" s="7">
        <v>0.14000000000000001</v>
      </c>
      <c r="M607" s="7">
        <f>J607-L607-N607</f>
        <v>1.1000000000000001</v>
      </c>
      <c r="O607" s="7">
        <v>99</v>
      </c>
      <c r="P607" s="4">
        <v>1</v>
      </c>
      <c r="Q607" s="4"/>
      <c r="R607" s="8" t="s">
        <v>1603</v>
      </c>
      <c r="S607" s="4">
        <f>COUNT(Y607:BA607)</f>
        <v>0</v>
      </c>
      <c r="T607" s="4">
        <f>SUM(Y607:BA607)</f>
        <v>0</v>
      </c>
      <c r="U607" s="4">
        <f>COUNT(BB607:FL607)</f>
        <v>1</v>
      </c>
      <c r="V607" s="4">
        <f>SUM(BB607:FL607)</f>
        <v>1</v>
      </c>
      <c r="Y607" s="9"/>
      <c r="AG607" s="9"/>
      <c r="AP607" s="9"/>
      <c r="AU607" s="9"/>
      <c r="AW607" s="9"/>
      <c r="AX607" s="9"/>
      <c r="AY607" s="9"/>
      <c r="AZ607" s="9"/>
      <c r="BA607" s="9"/>
      <c r="BD607" s="9"/>
      <c r="BH607" s="9"/>
      <c r="BL607" s="9"/>
      <c r="BN607" s="9"/>
      <c r="BO607" s="9"/>
      <c r="BQ607" s="9"/>
      <c r="BR607" s="9"/>
      <c r="BT607" s="9"/>
      <c r="BZ607" s="9"/>
      <c r="CB607" s="10">
        <v>1</v>
      </c>
      <c r="CD607" s="9"/>
      <c r="CH607" s="9"/>
      <c r="CJ607" s="9"/>
      <c r="CK607" s="9"/>
      <c r="CU607" s="9"/>
      <c r="CV607" s="9"/>
      <c r="DA607" s="9"/>
      <c r="DF607" s="9"/>
      <c r="DG607" s="9"/>
      <c r="DH607" s="9"/>
      <c r="DI607" s="9"/>
      <c r="DJ607" s="9"/>
      <c r="DK607" s="9"/>
      <c r="DL607" s="9"/>
      <c r="DM607" s="9"/>
      <c r="DN607" s="9"/>
      <c r="DO607" s="9"/>
      <c r="DP607" s="9"/>
      <c r="DQ607" s="9"/>
      <c r="DR607" s="9"/>
    </row>
    <row r="608" spans="1:194">
      <c r="A608" s="9" t="s">
        <v>2219</v>
      </c>
      <c r="B608" s="4" t="s">
        <v>636</v>
      </c>
      <c r="C608" s="7">
        <v>2687</v>
      </c>
      <c r="D608" s="4" t="s">
        <v>2220</v>
      </c>
      <c r="E608" s="4" t="s">
        <v>2221</v>
      </c>
      <c r="F608" s="7">
        <v>5</v>
      </c>
      <c r="G608" s="7" t="s">
        <v>228</v>
      </c>
      <c r="H608" s="7">
        <v>5</v>
      </c>
      <c r="I608" s="7" t="s">
        <v>228</v>
      </c>
      <c r="J608" s="7">
        <v>2.14</v>
      </c>
      <c r="K608" s="7">
        <v>1.06</v>
      </c>
      <c r="L608" s="7">
        <v>0.28999999999999998</v>
      </c>
      <c r="M608" s="7">
        <v>0.91</v>
      </c>
      <c r="O608" s="7">
        <v>92</v>
      </c>
      <c r="P608" s="5">
        <v>1</v>
      </c>
      <c r="Q608" s="5"/>
      <c r="R608" s="4" t="s">
        <v>2222</v>
      </c>
      <c r="S608" s="4">
        <f>COUNT(Y608:BA608)</f>
        <v>0</v>
      </c>
      <c r="T608" s="4">
        <f>SUM(Y608:BA608)</f>
        <v>0</v>
      </c>
      <c r="U608" s="4">
        <f>COUNT(BB608:FL608)</f>
        <v>1</v>
      </c>
      <c r="V608" s="4">
        <f>SUM(BB608:FL608)</f>
        <v>1</v>
      </c>
      <c r="CD608" s="4">
        <v>1</v>
      </c>
    </row>
    <row r="609" spans="1:194">
      <c r="A609" s="4" t="s">
        <v>680</v>
      </c>
      <c r="B609" s="4" t="s">
        <v>636</v>
      </c>
      <c r="C609" s="7">
        <v>1184</v>
      </c>
      <c r="D609" s="5" t="s">
        <v>681</v>
      </c>
      <c r="E609" s="5" t="s">
        <v>682</v>
      </c>
      <c r="F609" s="27">
        <v>1</v>
      </c>
      <c r="G609" s="22" t="s">
        <v>229</v>
      </c>
      <c r="H609" s="27">
        <v>1</v>
      </c>
      <c r="I609" s="27" t="s">
        <v>229</v>
      </c>
      <c r="J609" s="7">
        <v>1.71</v>
      </c>
      <c r="K609" s="7">
        <v>1.1000000000000001</v>
      </c>
      <c r="L609" s="7">
        <v>0.03</v>
      </c>
      <c r="M609" s="7">
        <f>J609-L609-N609</f>
        <v>1.68</v>
      </c>
      <c r="O609" s="7">
        <v>89</v>
      </c>
      <c r="P609" s="4">
        <v>1</v>
      </c>
      <c r="Q609" s="4"/>
      <c r="R609" s="4" t="s">
        <v>642</v>
      </c>
      <c r="S609" s="4">
        <f>COUNT(Y609:BA609)</f>
        <v>0</v>
      </c>
      <c r="T609" s="4">
        <f>SUM(Y609:BA609)</f>
        <v>0</v>
      </c>
      <c r="U609" s="4">
        <f>COUNT(BB609:FL609)</f>
        <v>0</v>
      </c>
      <c r="V609" s="4">
        <f>SUM(BB609:FL609)</f>
        <v>0</v>
      </c>
      <c r="AW609" s="4"/>
    </row>
    <row r="610" spans="1:194">
      <c r="A610" s="9" t="s">
        <v>2488</v>
      </c>
      <c r="B610" s="4" t="s">
        <v>1469</v>
      </c>
      <c r="C610" s="7">
        <v>9402</v>
      </c>
      <c r="D610" s="4" t="s">
        <v>2489</v>
      </c>
      <c r="E610" s="4" t="s">
        <v>2490</v>
      </c>
      <c r="F610" s="22">
        <v>1</v>
      </c>
      <c r="G610" s="7" t="s">
        <v>229</v>
      </c>
      <c r="H610" s="22">
        <v>1</v>
      </c>
      <c r="I610" s="27" t="s">
        <v>229</v>
      </c>
      <c r="J610" s="7">
        <v>7.73</v>
      </c>
      <c r="K610" s="7">
        <v>6.34</v>
      </c>
      <c r="L610" s="7">
        <v>0.28999999999999998</v>
      </c>
      <c r="M610" s="7">
        <v>1.39</v>
      </c>
      <c r="O610" s="7">
        <v>120</v>
      </c>
      <c r="P610" s="5">
        <v>1</v>
      </c>
      <c r="Q610" s="5"/>
      <c r="R610" s="4" t="s">
        <v>572</v>
      </c>
      <c r="S610" s="4">
        <f>COUNT(Y610:BA610)</f>
        <v>0</v>
      </c>
      <c r="T610" s="4">
        <f>SUM(Y610:BA610)</f>
        <v>0</v>
      </c>
      <c r="U610" s="4">
        <f>COUNT(BB610:FL610)</f>
        <v>1</v>
      </c>
      <c r="V610" s="4">
        <f>SUM(BB610:FL610)</f>
        <v>2</v>
      </c>
      <c r="CF610" s="4">
        <v>2</v>
      </c>
    </row>
    <row r="611" spans="1:194" ht="12.95" customHeight="1">
      <c r="A611" s="4" t="s">
        <v>1363</v>
      </c>
      <c r="B611" s="4" t="s">
        <v>1206</v>
      </c>
      <c r="C611" s="7">
        <v>922</v>
      </c>
      <c r="D611" s="5" t="s">
        <v>1364</v>
      </c>
      <c r="E611" s="5" t="s">
        <v>1365</v>
      </c>
      <c r="F611" s="22">
        <v>1</v>
      </c>
      <c r="G611" s="22" t="s">
        <v>229</v>
      </c>
      <c r="H611" s="22">
        <v>1</v>
      </c>
      <c r="I611" s="22" t="s">
        <v>229</v>
      </c>
      <c r="J611" s="11">
        <v>1.36</v>
      </c>
      <c r="K611" s="11">
        <v>0.67</v>
      </c>
      <c r="L611" s="7">
        <v>0.06</v>
      </c>
      <c r="M611" s="7">
        <f>J611-L611-N611</f>
        <v>1.3</v>
      </c>
      <c r="O611" s="7">
        <v>155</v>
      </c>
      <c r="P611" s="4">
        <v>1</v>
      </c>
      <c r="Q611" s="5"/>
      <c r="S611" s="4">
        <f>COUNT(Y611:BA611)</f>
        <v>0</v>
      </c>
      <c r="T611" s="4">
        <f>SUM(Y611:BA611)</f>
        <v>0</v>
      </c>
      <c r="U611" s="4">
        <f>COUNT(BB611:FL611)</f>
        <v>3</v>
      </c>
      <c r="V611" s="4">
        <f>SUM(BB611:FL611)</f>
        <v>53000</v>
      </c>
      <c r="BZ611" s="4">
        <v>2000</v>
      </c>
      <c r="CK611" s="4">
        <v>50000</v>
      </c>
      <c r="CQ611" s="4">
        <v>1000</v>
      </c>
    </row>
    <row r="612" spans="1:194" ht="12.95" customHeight="1">
      <c r="A612" s="4" t="s">
        <v>390</v>
      </c>
      <c r="B612" s="4" t="s">
        <v>225</v>
      </c>
      <c r="C612" s="7">
        <v>345</v>
      </c>
      <c r="D612" s="5" t="s">
        <v>391</v>
      </c>
      <c r="E612" s="5" t="s">
        <v>392</v>
      </c>
      <c r="F612" s="27">
        <v>5</v>
      </c>
      <c r="G612" s="27" t="s">
        <v>228</v>
      </c>
      <c r="H612" s="27">
        <v>1</v>
      </c>
      <c r="I612" s="27" t="s">
        <v>229</v>
      </c>
      <c r="J612" s="7">
        <v>0.67</v>
      </c>
      <c r="K612" s="7">
        <v>0.27</v>
      </c>
      <c r="L612" s="7">
        <v>0.01</v>
      </c>
      <c r="M612" s="7">
        <f>J612-L612-N612</f>
        <v>0.66</v>
      </c>
      <c r="O612" s="7">
        <v>116</v>
      </c>
      <c r="P612" s="4">
        <v>1</v>
      </c>
      <c r="Q612" s="4"/>
      <c r="R612" s="4" t="s">
        <v>230</v>
      </c>
      <c r="S612" s="4">
        <f>COUNT(Y612:BA612)</f>
        <v>0</v>
      </c>
      <c r="T612" s="4">
        <f>SUM(Y612:BA612)</f>
        <v>0</v>
      </c>
      <c r="U612" s="4">
        <f>COUNT(BB612:FL612)</f>
        <v>0</v>
      </c>
      <c r="V612" s="4">
        <f>SUM(BB612:FL612)</f>
        <v>0</v>
      </c>
      <c r="AW612" s="4"/>
    </row>
    <row r="613" spans="1:194" ht="12.95" customHeight="1">
      <c r="A613" s="3" t="s">
        <v>3004</v>
      </c>
      <c r="B613" s="17" t="s">
        <v>984</v>
      </c>
      <c r="C613" s="7">
        <v>23605</v>
      </c>
      <c r="D613" s="5" t="s">
        <v>3005</v>
      </c>
      <c r="E613" s="4" t="s">
        <v>3006</v>
      </c>
      <c r="F613" s="22">
        <v>1</v>
      </c>
      <c r="G613" s="7" t="s">
        <v>229</v>
      </c>
      <c r="H613" s="22">
        <v>1</v>
      </c>
      <c r="I613" s="27" t="s">
        <v>229</v>
      </c>
      <c r="J613" s="7">
        <v>18.64</v>
      </c>
      <c r="K613" s="7" t="s">
        <v>360</v>
      </c>
      <c r="L613" s="7">
        <v>20.13</v>
      </c>
      <c r="M613" s="7">
        <v>1.5</v>
      </c>
      <c r="O613" s="7">
        <v>115</v>
      </c>
      <c r="P613" s="7">
        <v>1</v>
      </c>
      <c r="R613" s="5" t="s">
        <v>2405</v>
      </c>
      <c r="S613" s="4">
        <f>COUNT(Y613:BA613)</f>
        <v>0</v>
      </c>
      <c r="T613" s="4">
        <f>SUM(Y613:BA613)</f>
        <v>0</v>
      </c>
      <c r="U613" s="4">
        <f>COUNT(BB613:FL613)</f>
        <v>1</v>
      </c>
      <c r="V613" s="4">
        <f>SUM(BB613:FL613)</f>
        <v>1</v>
      </c>
      <c r="CD613" s="4">
        <v>1</v>
      </c>
    </row>
    <row r="614" spans="1:194">
      <c r="A614" s="3" t="s">
        <v>3004</v>
      </c>
      <c r="B614" s="17" t="s">
        <v>984</v>
      </c>
      <c r="C614" s="7">
        <v>23605</v>
      </c>
      <c r="D614" s="4" t="s">
        <v>3007</v>
      </c>
      <c r="E614" s="4" t="s">
        <v>3008</v>
      </c>
      <c r="F614" s="22">
        <v>1</v>
      </c>
      <c r="G614" s="7" t="s">
        <v>229</v>
      </c>
      <c r="H614" s="22">
        <v>1</v>
      </c>
      <c r="I614" s="27" t="s">
        <v>229</v>
      </c>
      <c r="J614" s="7">
        <v>3.08</v>
      </c>
      <c r="K614" s="7">
        <v>2.52</v>
      </c>
      <c r="L614" s="7">
        <v>2.02</v>
      </c>
      <c r="M614" s="7">
        <v>0.47</v>
      </c>
      <c r="O614" s="7">
        <v>115</v>
      </c>
      <c r="P614" s="7">
        <v>1</v>
      </c>
      <c r="R614" s="5" t="s">
        <v>2405</v>
      </c>
      <c r="S614" s="4">
        <f>COUNT(Y614:BA614)</f>
        <v>0</v>
      </c>
      <c r="T614" s="4">
        <f>SUM(Y614:BA614)</f>
        <v>0</v>
      </c>
      <c r="U614" s="4">
        <f>COUNT(BB614:FL614)</f>
        <v>1</v>
      </c>
      <c r="V614" s="4">
        <f>SUM(BB614:FL614)</f>
        <v>1</v>
      </c>
      <c r="CD614" s="4">
        <v>1</v>
      </c>
    </row>
    <row r="615" spans="1:194" ht="12.95" customHeight="1">
      <c r="A615" s="3" t="s">
        <v>2964</v>
      </c>
      <c r="B615" s="17" t="s">
        <v>2248</v>
      </c>
      <c r="C615" s="7">
        <v>476</v>
      </c>
      <c r="D615" s="4" t="s">
        <v>2965</v>
      </c>
      <c r="E615" s="4" t="s">
        <v>2966</v>
      </c>
      <c r="F615" s="27">
        <v>7</v>
      </c>
      <c r="G615" s="7" t="s">
        <v>450</v>
      </c>
      <c r="H615" s="27">
        <v>7</v>
      </c>
      <c r="I615" s="7" t="s">
        <v>450</v>
      </c>
      <c r="J615" s="7">
        <v>0.46</v>
      </c>
      <c r="K615" s="7">
        <v>0.4</v>
      </c>
      <c r="L615" s="7">
        <v>0.08</v>
      </c>
      <c r="M615" s="7">
        <v>0.06</v>
      </c>
      <c r="N615" s="3"/>
      <c r="O615" s="7">
        <v>85</v>
      </c>
      <c r="P615" s="7">
        <v>1</v>
      </c>
      <c r="Q615" s="7"/>
      <c r="R615" s="17" t="s">
        <v>2669</v>
      </c>
      <c r="S615" s="4">
        <f>COUNT(Y615:BA615)</f>
        <v>0</v>
      </c>
      <c r="T615" s="4">
        <f>SUM(Y615:BA615)</f>
        <v>0</v>
      </c>
      <c r="U615" s="4">
        <f>COUNT(BB615:FL615)</f>
        <v>0</v>
      </c>
      <c r="V615" s="4">
        <f>SUM(BB615:FL615)</f>
        <v>0</v>
      </c>
      <c r="W615" s="18"/>
      <c r="X615" s="18"/>
      <c r="Y615" s="18"/>
      <c r="Z615" s="18"/>
      <c r="AA615" s="18"/>
      <c r="AB615" s="18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</row>
    <row r="616" spans="1:194" ht="12.95" customHeight="1">
      <c r="A616" s="4" t="s">
        <v>924</v>
      </c>
      <c r="B616" s="4" t="s">
        <v>809</v>
      </c>
      <c r="C616" s="7">
        <v>1551</v>
      </c>
      <c r="D616" s="5" t="s">
        <v>925</v>
      </c>
      <c r="E616" s="5" t="s">
        <v>926</v>
      </c>
      <c r="F616" s="27">
        <v>1</v>
      </c>
      <c r="G616" s="22" t="s">
        <v>229</v>
      </c>
      <c r="H616" s="27">
        <v>1</v>
      </c>
      <c r="I616" s="27" t="s">
        <v>229</v>
      </c>
      <c r="J616" s="7">
        <v>1.65</v>
      </c>
      <c r="K616" s="7">
        <v>0.75</v>
      </c>
      <c r="L616" s="7">
        <v>0.81</v>
      </c>
      <c r="M616" s="7">
        <f>J616-L616-N616</f>
        <v>0.83999999999999986</v>
      </c>
      <c r="O616" s="7">
        <v>228</v>
      </c>
      <c r="P616" s="4">
        <v>1</v>
      </c>
      <c r="Q616" s="4"/>
      <c r="R616" s="4" t="s">
        <v>572</v>
      </c>
      <c r="S616" s="4">
        <f>COUNT(Y616:BA616)</f>
        <v>0</v>
      </c>
      <c r="T616" s="4">
        <f>SUM(Y616:BA616)</f>
        <v>0</v>
      </c>
      <c r="U616" s="4">
        <f>COUNT(BB616:FL616)</f>
        <v>0</v>
      </c>
      <c r="V616" s="4">
        <f>SUM(BB616:FL616)</f>
        <v>0</v>
      </c>
      <c r="AW616" s="4"/>
    </row>
    <row r="617" spans="1:194" ht="12.95" customHeight="1">
      <c r="A617" s="9" t="s">
        <v>2251</v>
      </c>
      <c r="B617" s="4" t="s">
        <v>2248</v>
      </c>
      <c r="C617" s="7">
        <v>3035</v>
      </c>
      <c r="D617" s="4" t="s">
        <v>2252</v>
      </c>
      <c r="E617" s="4" t="s">
        <v>2253</v>
      </c>
      <c r="F617" s="7">
        <v>5</v>
      </c>
      <c r="G617" s="7" t="s">
        <v>228</v>
      </c>
      <c r="H617" s="22">
        <v>1</v>
      </c>
      <c r="I617" s="28" t="s">
        <v>229</v>
      </c>
      <c r="J617" s="7">
        <v>3.94</v>
      </c>
      <c r="K617" s="7">
        <v>2.0499999999999998</v>
      </c>
      <c r="L617" s="7">
        <v>1.87</v>
      </c>
      <c r="M617" s="7">
        <v>0.02</v>
      </c>
      <c r="O617" s="7">
        <v>80</v>
      </c>
      <c r="P617" s="5">
        <v>1</v>
      </c>
      <c r="Q617" s="5"/>
      <c r="R617" s="4" t="s">
        <v>572</v>
      </c>
      <c r="S617" s="4">
        <f>COUNT(Y617:BA617)</f>
        <v>0</v>
      </c>
      <c r="T617" s="4">
        <f>SUM(Y617:BA617)</f>
        <v>0</v>
      </c>
      <c r="U617" s="4">
        <f>COUNT(BB617:FL617)</f>
        <v>1</v>
      </c>
      <c r="V617" s="4">
        <f>SUM(BB617:FL617)</f>
        <v>350</v>
      </c>
      <c r="CV617" s="4">
        <v>350</v>
      </c>
    </row>
    <row r="618" spans="1:194" ht="12.95" customHeight="1">
      <c r="A618" s="4" t="s">
        <v>683</v>
      </c>
      <c r="B618" s="4" t="s">
        <v>636</v>
      </c>
      <c r="C618" s="7">
        <v>2167</v>
      </c>
      <c r="D618" s="5" t="s">
        <v>684</v>
      </c>
      <c r="E618" s="5" t="s">
        <v>685</v>
      </c>
      <c r="F618" s="27">
        <v>7</v>
      </c>
      <c r="G618" s="22" t="s">
        <v>450</v>
      </c>
      <c r="H618" s="27">
        <v>7</v>
      </c>
      <c r="I618" s="27" t="s">
        <v>450</v>
      </c>
      <c r="J618" s="7">
        <v>3.36</v>
      </c>
      <c r="K618" s="7">
        <v>2.15</v>
      </c>
      <c r="L618" s="7">
        <v>0.64</v>
      </c>
      <c r="M618" s="7">
        <f>J618-L618-N618</f>
        <v>2.7199999999999998</v>
      </c>
      <c r="O618" s="7">
        <v>102</v>
      </c>
      <c r="P618" s="4">
        <v>1</v>
      </c>
      <c r="Q618" s="5"/>
      <c r="R618" s="4" t="s">
        <v>572</v>
      </c>
      <c r="S618" s="4">
        <f>COUNT(Y618:BA618)</f>
        <v>0</v>
      </c>
      <c r="T618" s="4">
        <f>SUM(Y618:BA618)</f>
        <v>0</v>
      </c>
      <c r="U618" s="4">
        <f>COUNT(BB618:FL618)</f>
        <v>1</v>
      </c>
      <c r="V618" s="4">
        <f>SUM(BB618:FL618)</f>
        <v>1</v>
      </c>
      <c r="CD618" s="4">
        <v>1</v>
      </c>
    </row>
    <row r="619" spans="1:194">
      <c r="A619" s="8" t="s">
        <v>1140</v>
      </c>
      <c r="B619" s="4" t="s">
        <v>1117</v>
      </c>
      <c r="C619" s="7">
        <v>265</v>
      </c>
      <c r="D619" s="5" t="s">
        <v>1141</v>
      </c>
      <c r="E619" s="5" t="s">
        <v>1142</v>
      </c>
      <c r="F619" s="27">
        <v>1</v>
      </c>
      <c r="G619" s="22" t="s">
        <v>229</v>
      </c>
      <c r="H619" s="27">
        <v>1</v>
      </c>
      <c r="I619" s="27" t="s">
        <v>229</v>
      </c>
      <c r="J619" s="11">
        <v>0.72</v>
      </c>
      <c r="K619" s="11">
        <v>0.37</v>
      </c>
      <c r="L619" s="11">
        <v>0.09</v>
      </c>
      <c r="M619" s="7">
        <f>J619-L619-N619</f>
        <v>0.63</v>
      </c>
      <c r="O619" s="7">
        <v>232</v>
      </c>
      <c r="P619" s="4">
        <v>1</v>
      </c>
      <c r="Q619" s="5"/>
      <c r="R619" s="4" t="s">
        <v>1010</v>
      </c>
      <c r="S619" s="4">
        <f>COUNT(Y619:BA619)</f>
        <v>1</v>
      </c>
      <c r="T619" s="4">
        <f>SUM(Y619:BA619)</f>
        <v>25</v>
      </c>
      <c r="U619" s="4">
        <f>COUNT(BB619:FL619)</f>
        <v>1</v>
      </c>
      <c r="V619" s="4">
        <f>SUM(BB619:FL619)</f>
        <v>1900</v>
      </c>
      <c r="Y619" s="4">
        <v>25</v>
      </c>
      <c r="CQ619" s="4">
        <v>1900</v>
      </c>
      <c r="GL619" s="4">
        <v>1</v>
      </c>
    </row>
    <row r="620" spans="1:194" ht="12.95" customHeight="1">
      <c r="A620" s="4" t="s">
        <v>747</v>
      </c>
      <c r="B620" s="4" t="s">
        <v>699</v>
      </c>
      <c r="C620" s="7">
        <v>3153</v>
      </c>
      <c r="D620" s="5" t="s">
        <v>748</v>
      </c>
      <c r="E620" s="5" t="s">
        <v>749</v>
      </c>
      <c r="F620" s="27">
        <v>1</v>
      </c>
      <c r="G620" s="22" t="s">
        <v>229</v>
      </c>
      <c r="H620" s="27">
        <v>1</v>
      </c>
      <c r="I620" s="27" t="s">
        <v>229</v>
      </c>
      <c r="J620" s="7">
        <v>1.68</v>
      </c>
      <c r="K620" s="7">
        <v>1.68</v>
      </c>
      <c r="L620" s="7">
        <v>0.15</v>
      </c>
      <c r="M620" s="7">
        <f>J620-L620-N620</f>
        <v>1.53</v>
      </c>
      <c r="O620" s="7">
        <v>151</v>
      </c>
      <c r="P620" s="4">
        <v>1</v>
      </c>
      <c r="Q620" s="4"/>
      <c r="R620" s="4" t="s">
        <v>702</v>
      </c>
      <c r="S620" s="4">
        <f>COUNT(Y620:BA620)</f>
        <v>0</v>
      </c>
      <c r="T620" s="4">
        <f>SUM(Y620:BA620)</f>
        <v>0</v>
      </c>
      <c r="U620" s="4">
        <f>COUNT(BB620:FL620)</f>
        <v>1</v>
      </c>
      <c r="V620" s="4">
        <f>SUM(BB620:FL620)</f>
        <v>15</v>
      </c>
      <c r="AW620" s="4"/>
      <c r="CV620" s="4">
        <v>15</v>
      </c>
    </row>
    <row r="621" spans="1:194" ht="12.95" customHeight="1">
      <c r="A621" s="4" t="s">
        <v>2105</v>
      </c>
      <c r="B621" s="4" t="s">
        <v>763</v>
      </c>
      <c r="C621" s="7">
        <v>678</v>
      </c>
      <c r="D621" s="6" t="s">
        <v>2106</v>
      </c>
      <c r="E621" s="6" t="s">
        <v>2107</v>
      </c>
      <c r="F621" s="22">
        <v>1</v>
      </c>
      <c r="G621" s="22" t="s">
        <v>229</v>
      </c>
      <c r="H621" s="22">
        <v>1</v>
      </c>
      <c r="I621" s="27" t="s">
        <v>229</v>
      </c>
      <c r="J621" s="7">
        <v>6.07</v>
      </c>
      <c r="K621" s="7">
        <v>1.1000000000000001</v>
      </c>
      <c r="L621" s="7">
        <v>4.45</v>
      </c>
      <c r="M621" s="7">
        <f>J621-L621-N621</f>
        <v>1.62</v>
      </c>
      <c r="O621" s="7">
        <v>84</v>
      </c>
      <c r="P621" s="4">
        <v>1</v>
      </c>
      <c r="Q621" s="5"/>
      <c r="R621" s="4" t="s">
        <v>2104</v>
      </c>
      <c r="S621" s="4">
        <f>COUNT(Y621:BA621)</f>
        <v>0</v>
      </c>
      <c r="T621" s="4">
        <f>SUM(Y621:BA621)</f>
        <v>0</v>
      </c>
      <c r="U621" s="4">
        <f>COUNT(BB621:FL621)</f>
        <v>0</v>
      </c>
      <c r="V621" s="4">
        <f>SUM(BB621:FL621)</f>
        <v>0</v>
      </c>
    </row>
    <row r="622" spans="1:194" ht="12.95" customHeight="1">
      <c r="A622" s="9" t="s">
        <v>2257</v>
      </c>
      <c r="B622" s="4" t="s">
        <v>569</v>
      </c>
      <c r="C622" s="7">
        <v>5060</v>
      </c>
      <c r="D622" s="4" t="s">
        <v>2258</v>
      </c>
      <c r="E622" s="4" t="s">
        <v>2259</v>
      </c>
      <c r="F622" s="22">
        <v>1</v>
      </c>
      <c r="G622" s="7" t="s">
        <v>229</v>
      </c>
      <c r="H622" s="22">
        <v>1</v>
      </c>
      <c r="I622" s="27" t="s">
        <v>229</v>
      </c>
      <c r="J622" s="7">
        <v>4.29</v>
      </c>
      <c r="K622" s="7">
        <v>3.88</v>
      </c>
      <c r="L622" s="7">
        <v>0.02</v>
      </c>
      <c r="M622" s="7">
        <v>0.39</v>
      </c>
      <c r="O622" s="7">
        <v>89</v>
      </c>
      <c r="P622" s="5">
        <v>1</v>
      </c>
      <c r="Q622" s="5"/>
      <c r="R622" s="4" t="s">
        <v>572</v>
      </c>
      <c r="S622" s="4">
        <f>COUNT(Y622:BA622)</f>
        <v>0</v>
      </c>
      <c r="T622" s="4">
        <f>SUM(Y622:BA622)</f>
        <v>0</v>
      </c>
      <c r="U622" s="4">
        <f>COUNT(BB622:FL622)</f>
        <v>0</v>
      </c>
      <c r="V622" s="4">
        <f>SUM(BB622:FL622)</f>
        <v>0</v>
      </c>
    </row>
    <row r="623" spans="1:194">
      <c r="A623" s="8" t="s">
        <v>1947</v>
      </c>
      <c r="B623" s="4" t="s">
        <v>699</v>
      </c>
      <c r="C623" s="7">
        <v>842</v>
      </c>
      <c r="D623" s="5" t="s">
        <v>1948</v>
      </c>
      <c r="E623" s="5" t="s">
        <v>1949</v>
      </c>
      <c r="F623" s="22">
        <v>1</v>
      </c>
      <c r="G623" s="22" t="s">
        <v>229</v>
      </c>
      <c r="H623" s="22">
        <v>1</v>
      </c>
      <c r="I623" s="27" t="s">
        <v>229</v>
      </c>
      <c r="J623" s="7">
        <v>1.53</v>
      </c>
      <c r="K623" s="7">
        <v>0.71</v>
      </c>
      <c r="L623" s="7">
        <v>0.23</v>
      </c>
      <c r="M623" s="7">
        <f>J623-L623-N623</f>
        <v>1.3</v>
      </c>
      <c r="O623" s="7">
        <v>133</v>
      </c>
      <c r="P623" s="4">
        <v>1</v>
      </c>
      <c r="Q623" s="4"/>
      <c r="R623" s="8" t="s">
        <v>1603</v>
      </c>
      <c r="S623" s="4">
        <f>COUNT(Y623:BA623)</f>
        <v>0</v>
      </c>
      <c r="T623" s="4">
        <f>SUM(Y623:BA623)</f>
        <v>0</v>
      </c>
      <c r="U623" s="4">
        <f>COUNT(BB623:FL623)</f>
        <v>1</v>
      </c>
      <c r="V623" s="4">
        <f>SUM(BB623:FL623)</f>
        <v>21</v>
      </c>
      <c r="Y623" s="9"/>
      <c r="AG623" s="9"/>
      <c r="AP623" s="9"/>
      <c r="AU623" s="9"/>
      <c r="AW623" s="9"/>
      <c r="AX623" s="9"/>
      <c r="AY623" s="9"/>
      <c r="AZ623" s="9"/>
      <c r="BA623" s="9"/>
      <c r="BD623" s="9"/>
      <c r="BH623" s="9"/>
      <c r="BL623" s="9"/>
      <c r="BN623" s="9"/>
      <c r="BO623" s="9"/>
      <c r="BQ623" s="9"/>
      <c r="BR623" s="9"/>
      <c r="BT623" s="10">
        <v>21</v>
      </c>
      <c r="BZ623" s="9"/>
      <c r="CB623" s="9"/>
      <c r="CD623" s="9"/>
      <c r="CH623" s="9"/>
      <c r="CJ623" s="9"/>
      <c r="CK623" s="9"/>
      <c r="CU623" s="9"/>
      <c r="CV623" s="9"/>
      <c r="DA623" s="9"/>
      <c r="DF623" s="9"/>
      <c r="DG623" s="9"/>
      <c r="DH623" s="9"/>
      <c r="DI623" s="9"/>
      <c r="DJ623" s="9"/>
      <c r="DK623" s="9"/>
      <c r="DL623" s="9"/>
      <c r="DM623" s="9"/>
      <c r="DN623" s="9"/>
      <c r="DO623" s="9"/>
      <c r="DP623" s="9"/>
      <c r="DQ623" s="9"/>
      <c r="DR623" s="9"/>
    </row>
    <row r="624" spans="1:194" ht="12.95" customHeight="1">
      <c r="A624" s="8" t="s">
        <v>1950</v>
      </c>
      <c r="B624" s="4" t="s">
        <v>699</v>
      </c>
      <c r="C624" s="7">
        <v>679</v>
      </c>
      <c r="D624" s="5" t="s">
        <v>1951</v>
      </c>
      <c r="E624" s="5" t="s">
        <v>1952</v>
      </c>
      <c r="F624" s="22">
        <v>5</v>
      </c>
      <c r="G624" s="22" t="s">
        <v>228</v>
      </c>
      <c r="H624" s="22">
        <v>5</v>
      </c>
      <c r="I624" s="22" t="s">
        <v>228</v>
      </c>
      <c r="J624" s="7">
        <v>1.02</v>
      </c>
      <c r="K624" s="7">
        <v>0.47</v>
      </c>
      <c r="L624" s="7">
        <v>0.05</v>
      </c>
      <c r="M624" s="7">
        <f>J624-L624-N624</f>
        <v>0.97</v>
      </c>
      <c r="O624" s="7">
        <v>110</v>
      </c>
      <c r="P624" s="4">
        <v>1</v>
      </c>
      <c r="Q624" s="4"/>
      <c r="R624" s="8" t="s">
        <v>1603</v>
      </c>
      <c r="S624" s="4">
        <f>COUNT(Y624:BA624)</f>
        <v>0</v>
      </c>
      <c r="T624" s="4">
        <f>SUM(Y624:BA624)</f>
        <v>0</v>
      </c>
      <c r="U624" s="4">
        <f>COUNT(BB624:FL624)</f>
        <v>1</v>
      </c>
      <c r="V624" s="4">
        <f>SUM(BB624:FL624)</f>
        <v>148</v>
      </c>
      <c r="Y624" s="9"/>
      <c r="AG624" s="9"/>
      <c r="AP624" s="9"/>
      <c r="AU624" s="9"/>
      <c r="AW624" s="9"/>
      <c r="AX624" s="9"/>
      <c r="AY624" s="9"/>
      <c r="AZ624" s="9"/>
      <c r="BA624" s="9"/>
      <c r="BD624" s="9"/>
      <c r="BH624" s="9"/>
      <c r="BL624" s="9"/>
      <c r="BN624" s="9"/>
      <c r="BO624" s="9"/>
      <c r="BQ624" s="9"/>
      <c r="BR624" s="9"/>
      <c r="BT624" s="10">
        <v>148</v>
      </c>
      <c r="BZ624" s="9"/>
      <c r="CB624" s="9"/>
      <c r="CD624" s="9"/>
      <c r="CH624" s="9"/>
      <c r="CJ624" s="9"/>
      <c r="CK624" s="9"/>
      <c r="CU624" s="9"/>
      <c r="CV624" s="9"/>
      <c r="DA624" s="9"/>
      <c r="DF624" s="9"/>
      <c r="DG624" s="9"/>
      <c r="DH624" s="9"/>
      <c r="DI624" s="9"/>
      <c r="DJ624" s="9"/>
      <c r="DK624" s="9"/>
      <c r="DL624" s="9"/>
      <c r="DM624" s="9"/>
      <c r="DN624" s="9"/>
      <c r="DO624" s="9"/>
      <c r="DP624" s="9"/>
      <c r="DQ624" s="9"/>
      <c r="DR624" s="9"/>
    </row>
    <row r="625" spans="1:122" ht="12.95" customHeight="1">
      <c r="A625" s="9" t="s">
        <v>2329</v>
      </c>
      <c r="B625" s="4" t="s">
        <v>225</v>
      </c>
      <c r="C625" s="7">
        <v>766</v>
      </c>
      <c r="D625" s="4" t="s">
        <v>2330</v>
      </c>
      <c r="E625" s="4" t="s">
        <v>2331</v>
      </c>
      <c r="F625" s="22">
        <v>1</v>
      </c>
      <c r="G625" s="7" t="s">
        <v>229</v>
      </c>
      <c r="H625" s="22">
        <v>1</v>
      </c>
      <c r="I625" s="27" t="s">
        <v>229</v>
      </c>
      <c r="J625" s="7">
        <v>1.65</v>
      </c>
      <c r="K625" s="7">
        <v>1.1000000000000001</v>
      </c>
      <c r="L625" s="7">
        <v>0.69</v>
      </c>
      <c r="M625" s="7">
        <v>0.38</v>
      </c>
      <c r="O625" s="7">
        <v>270</v>
      </c>
      <c r="P625" s="5">
        <v>1</v>
      </c>
      <c r="Q625" s="5"/>
      <c r="R625" s="4" t="s">
        <v>572</v>
      </c>
      <c r="S625" s="4">
        <f>COUNT(Y625:BA625)</f>
        <v>1</v>
      </c>
      <c r="T625" s="4">
        <f>SUM(Y625:BA625)</f>
        <v>20</v>
      </c>
      <c r="U625" s="4">
        <f>COUNT(BB625:FL625)</f>
        <v>1</v>
      </c>
      <c r="V625" s="4">
        <f>SUM(BB625:FL625)</f>
        <v>1</v>
      </c>
      <c r="AG625" s="4">
        <v>20</v>
      </c>
      <c r="DC625" s="4">
        <v>1</v>
      </c>
    </row>
    <row r="626" spans="1:122">
      <c r="A626" s="4" t="s">
        <v>1366</v>
      </c>
      <c r="B626" s="4" t="s">
        <v>1206</v>
      </c>
      <c r="C626" s="7">
        <v>514</v>
      </c>
      <c r="D626" s="5" t="s">
        <v>1367</v>
      </c>
      <c r="E626" s="5" t="s">
        <v>1368</v>
      </c>
      <c r="F626" s="22">
        <v>1</v>
      </c>
      <c r="G626" s="22" t="s">
        <v>229</v>
      </c>
      <c r="H626" s="22">
        <v>1</v>
      </c>
      <c r="I626" s="22" t="s">
        <v>229</v>
      </c>
      <c r="J626" s="7">
        <v>0.95</v>
      </c>
      <c r="K626" s="7">
        <v>0.61</v>
      </c>
      <c r="L626" s="7">
        <v>0.31</v>
      </c>
      <c r="M626" s="7">
        <f>J626-L626-N626</f>
        <v>0.6399999999999999</v>
      </c>
      <c r="O626" s="7">
        <v>194</v>
      </c>
      <c r="P626" s="4">
        <v>1</v>
      </c>
      <c r="Q626" s="4"/>
      <c r="R626" s="4" t="s">
        <v>1000</v>
      </c>
      <c r="S626" s="4">
        <f>COUNT(Y626:BA626)</f>
        <v>0</v>
      </c>
      <c r="T626" s="4">
        <f>SUM(Y626:BA626)</f>
        <v>0</v>
      </c>
      <c r="U626" s="4">
        <f>COUNT(BB626:FL626)</f>
        <v>0</v>
      </c>
      <c r="V626" s="4">
        <f>SUM(BB626:FL626)</f>
        <v>0</v>
      </c>
      <c r="AW626" s="4"/>
    </row>
    <row r="627" spans="1:122" ht="12.95" customHeight="1">
      <c r="A627" s="8" t="s">
        <v>1953</v>
      </c>
      <c r="B627" s="4" t="s">
        <v>225</v>
      </c>
      <c r="C627" s="7">
        <v>969</v>
      </c>
      <c r="D627" s="5" t="s">
        <v>1954</v>
      </c>
      <c r="E627" s="5" t="s">
        <v>1955</v>
      </c>
      <c r="F627" s="22">
        <v>1</v>
      </c>
      <c r="G627" s="22" t="s">
        <v>229</v>
      </c>
      <c r="H627" s="22">
        <v>1</v>
      </c>
      <c r="I627" s="27" t="s">
        <v>229</v>
      </c>
      <c r="J627" s="7">
        <v>0.41</v>
      </c>
      <c r="K627" s="7">
        <v>0.02</v>
      </c>
      <c r="L627" s="7">
        <v>0.03</v>
      </c>
      <c r="M627" s="7">
        <f>J627-L627-N627</f>
        <v>0.38</v>
      </c>
      <c r="O627" s="7">
        <v>93</v>
      </c>
      <c r="P627" s="4">
        <v>1</v>
      </c>
      <c r="Q627" s="4"/>
      <c r="R627" s="8" t="s">
        <v>389</v>
      </c>
      <c r="S627" s="4">
        <f>COUNT(Y627:BA627)</f>
        <v>0</v>
      </c>
      <c r="T627" s="4">
        <f>SUM(Y627:BA627)</f>
        <v>0</v>
      </c>
      <c r="U627" s="4">
        <f>COUNT(BB627:FL627)</f>
        <v>2</v>
      </c>
      <c r="V627" s="4">
        <f>SUM(BB627:FL627)</f>
        <v>11</v>
      </c>
      <c r="Y627" s="9"/>
      <c r="AG627" s="9"/>
      <c r="AP627" s="9"/>
      <c r="AU627" s="9"/>
      <c r="AW627" s="9"/>
      <c r="AX627" s="9"/>
      <c r="AY627" s="9"/>
      <c r="AZ627" s="9"/>
      <c r="BA627" s="9"/>
      <c r="BD627" s="9"/>
      <c r="BH627" s="10">
        <v>1</v>
      </c>
      <c r="BL627" s="9"/>
      <c r="BN627" s="9"/>
      <c r="BO627" s="9"/>
      <c r="BQ627" s="9"/>
      <c r="BR627" s="9"/>
      <c r="BT627" s="9"/>
      <c r="BZ627" s="9"/>
      <c r="CB627" s="10">
        <v>10</v>
      </c>
      <c r="CD627" s="9"/>
      <c r="CH627" s="9"/>
      <c r="CJ627" s="9"/>
      <c r="CK627" s="9"/>
      <c r="CU627" s="9"/>
      <c r="CV627" s="9"/>
      <c r="DA627" s="9"/>
      <c r="DF627" s="9"/>
      <c r="DG627" s="9"/>
      <c r="DH627" s="9"/>
      <c r="DI627" s="9"/>
      <c r="DJ627" s="9"/>
      <c r="DK627" s="9"/>
      <c r="DL627" s="9"/>
      <c r="DM627" s="9"/>
      <c r="DN627" s="9"/>
      <c r="DO627" s="9"/>
      <c r="DP627" s="9"/>
      <c r="DQ627" s="9"/>
      <c r="DR627" s="9"/>
    </row>
    <row r="628" spans="1:122" ht="12.95" customHeight="1">
      <c r="A628" s="8" t="s">
        <v>1953</v>
      </c>
      <c r="B628" s="4" t="s">
        <v>225</v>
      </c>
      <c r="C628" s="7">
        <v>969</v>
      </c>
      <c r="D628" s="5" t="s">
        <v>1956</v>
      </c>
      <c r="E628" s="5" t="s">
        <v>1957</v>
      </c>
      <c r="F628" s="22">
        <v>5</v>
      </c>
      <c r="G628" s="22" t="s">
        <v>228</v>
      </c>
      <c r="H628" s="22">
        <v>1</v>
      </c>
      <c r="I628" s="22" t="s">
        <v>229</v>
      </c>
      <c r="J628" s="7">
        <v>1.77</v>
      </c>
      <c r="K628" s="7">
        <v>0.87</v>
      </c>
      <c r="L628" s="7">
        <v>0.11</v>
      </c>
      <c r="M628" s="7">
        <f>J628-L628-N628</f>
        <v>1.66</v>
      </c>
      <c r="O628" s="7">
        <v>92</v>
      </c>
      <c r="P628" s="4">
        <v>1</v>
      </c>
      <c r="Q628" s="4"/>
      <c r="R628" s="8" t="s">
        <v>1603</v>
      </c>
      <c r="S628" s="4">
        <f>COUNT(Y628:BA628)</f>
        <v>0</v>
      </c>
      <c r="T628" s="4">
        <f>SUM(Y628:BA628)</f>
        <v>0</v>
      </c>
      <c r="U628" s="4">
        <f>COUNT(BB628:FL628)</f>
        <v>1</v>
      </c>
      <c r="V628" s="4">
        <f>SUM(BB628:FL628)</f>
        <v>1</v>
      </c>
      <c r="Y628" s="9"/>
      <c r="AG628" s="9"/>
      <c r="AP628" s="9"/>
      <c r="AU628" s="9"/>
      <c r="AW628" s="9"/>
      <c r="AX628" s="9"/>
      <c r="AY628" s="9"/>
      <c r="AZ628" s="9"/>
      <c r="BA628" s="9"/>
      <c r="BD628" s="9"/>
      <c r="BH628" s="10">
        <v>1</v>
      </c>
      <c r="BL628" s="9"/>
      <c r="BN628" s="9"/>
      <c r="BO628" s="9"/>
      <c r="BQ628" s="9"/>
      <c r="BR628" s="9"/>
      <c r="BT628" s="9"/>
      <c r="BZ628" s="9"/>
      <c r="CB628" s="9"/>
      <c r="CD628" s="9"/>
      <c r="CH628" s="9"/>
      <c r="CJ628" s="9"/>
      <c r="CK628" s="9"/>
      <c r="CU628" s="9"/>
      <c r="CV628" s="9"/>
      <c r="DA628" s="9"/>
      <c r="DF628" s="9"/>
      <c r="DG628" s="9"/>
      <c r="DH628" s="9"/>
      <c r="DI628" s="9"/>
      <c r="DJ628" s="9"/>
      <c r="DK628" s="9"/>
      <c r="DL628" s="9"/>
      <c r="DM628" s="9"/>
      <c r="DN628" s="9"/>
      <c r="DO628" s="9"/>
      <c r="DP628" s="9"/>
      <c r="DQ628" s="9"/>
      <c r="DR628" s="9"/>
    </row>
    <row r="629" spans="1:122" ht="12.95" customHeight="1">
      <c r="A629" s="9" t="s">
        <v>2276</v>
      </c>
      <c r="B629" s="4" t="s">
        <v>1117</v>
      </c>
      <c r="C629" s="7">
        <v>619</v>
      </c>
      <c r="D629" s="4" t="s">
        <v>2277</v>
      </c>
      <c r="E629" s="4" t="s">
        <v>2278</v>
      </c>
      <c r="F629" s="22">
        <v>1</v>
      </c>
      <c r="G629" s="7" t="s">
        <v>229</v>
      </c>
      <c r="H629" s="22">
        <v>1</v>
      </c>
      <c r="I629" s="27" t="s">
        <v>229</v>
      </c>
      <c r="J629" s="7">
        <v>0.91</v>
      </c>
      <c r="K629" s="7">
        <v>0.3</v>
      </c>
      <c r="L629" s="7">
        <v>0.45</v>
      </c>
      <c r="M629" s="7">
        <v>0.16</v>
      </c>
      <c r="O629" s="7">
        <v>200</v>
      </c>
      <c r="P629" s="5">
        <v>1</v>
      </c>
      <c r="Q629" s="5"/>
      <c r="R629" s="4" t="s">
        <v>572</v>
      </c>
      <c r="S629" s="4">
        <f>COUNT(Y629:BA629)</f>
        <v>0</v>
      </c>
      <c r="T629" s="4">
        <f>SUM(Y629:BA629)</f>
        <v>0</v>
      </c>
      <c r="U629" s="4">
        <f>COUNT(BB629:FL629)</f>
        <v>0</v>
      </c>
      <c r="V629" s="4">
        <f>SUM(BB629:FL629)</f>
        <v>0</v>
      </c>
    </row>
    <row r="630" spans="1:122">
      <c r="A630" s="4" t="s">
        <v>1369</v>
      </c>
      <c r="B630" s="4" t="s">
        <v>1206</v>
      </c>
      <c r="C630" s="7">
        <v>251</v>
      </c>
      <c r="D630" s="5" t="s">
        <v>1370</v>
      </c>
      <c r="E630" s="5" t="s">
        <v>1371</v>
      </c>
      <c r="F630" s="22">
        <v>1</v>
      </c>
      <c r="G630" s="22" t="s">
        <v>229</v>
      </c>
      <c r="H630" s="22">
        <v>1</v>
      </c>
      <c r="I630" s="22" t="s">
        <v>229</v>
      </c>
      <c r="J630" s="7">
        <v>0.81</v>
      </c>
      <c r="K630" s="7">
        <v>0.47</v>
      </c>
      <c r="L630" s="7">
        <v>0.32</v>
      </c>
      <c r="M630" s="7">
        <f>J630-L630-N630</f>
        <v>0.49000000000000005</v>
      </c>
      <c r="O630" s="7">
        <v>220</v>
      </c>
      <c r="P630" s="4">
        <v>1</v>
      </c>
      <c r="Q630" s="4"/>
      <c r="R630" s="4" t="s">
        <v>1000</v>
      </c>
      <c r="S630" s="4">
        <f>COUNT(Y630:BA630)</f>
        <v>0</v>
      </c>
      <c r="T630" s="4">
        <f>SUM(Y630:BA630)</f>
        <v>0</v>
      </c>
      <c r="U630" s="4">
        <f>COUNT(BB630:FL630)</f>
        <v>1</v>
      </c>
      <c r="V630" s="4">
        <f>SUM(BB630:FL630)</f>
        <v>50</v>
      </c>
      <c r="AW630" s="4"/>
      <c r="CQ630" s="4">
        <v>50</v>
      </c>
    </row>
    <row r="631" spans="1:122" ht="12.95" customHeight="1">
      <c r="A631" s="9" t="s">
        <v>2294</v>
      </c>
      <c r="B631" s="4" t="s">
        <v>1117</v>
      </c>
      <c r="C631" s="7">
        <v>281</v>
      </c>
      <c r="D631" s="4" t="s">
        <v>2295</v>
      </c>
      <c r="E631" s="4" t="s">
        <v>2296</v>
      </c>
      <c r="F631" s="22">
        <v>1</v>
      </c>
      <c r="G631" s="7" t="s">
        <v>229</v>
      </c>
      <c r="H631" s="22">
        <v>1</v>
      </c>
      <c r="I631" s="27" t="s">
        <v>229</v>
      </c>
      <c r="J631" s="7">
        <v>0.78</v>
      </c>
      <c r="K631" s="7">
        <v>0.43</v>
      </c>
      <c r="L631" s="7">
        <v>0.12</v>
      </c>
      <c r="M631" s="7">
        <v>0.23</v>
      </c>
      <c r="O631" s="7">
        <v>148</v>
      </c>
      <c r="P631" s="5">
        <v>1</v>
      </c>
      <c r="Q631" s="5"/>
      <c r="R631" s="4" t="s">
        <v>572</v>
      </c>
      <c r="S631" s="4">
        <f>COUNT(Y631:BA631)</f>
        <v>0</v>
      </c>
      <c r="T631" s="4">
        <f>SUM(Y631:BA631)</f>
        <v>0</v>
      </c>
      <c r="U631" s="4">
        <f>COUNT(BB631:FL631)</f>
        <v>1</v>
      </c>
      <c r="V631" s="4">
        <f>SUM(BB631:FL631)</f>
        <v>36</v>
      </c>
      <c r="CQ631" s="4">
        <v>36</v>
      </c>
    </row>
    <row r="632" spans="1:122" ht="12.95" customHeight="1">
      <c r="A632" s="4" t="s">
        <v>1372</v>
      </c>
      <c r="B632" s="4" t="s">
        <v>1206</v>
      </c>
      <c r="C632" s="7">
        <v>114</v>
      </c>
      <c r="D632" s="5" t="s">
        <v>1373</v>
      </c>
      <c r="E632" s="5" t="s">
        <v>1374</v>
      </c>
      <c r="F632" s="22">
        <v>1</v>
      </c>
      <c r="G632" s="22" t="s">
        <v>229</v>
      </c>
      <c r="H632" s="22">
        <v>1</v>
      </c>
      <c r="I632" s="22" t="s">
        <v>229</v>
      </c>
      <c r="J632" s="7">
        <v>0.78</v>
      </c>
      <c r="K632" s="7">
        <v>0.32</v>
      </c>
      <c r="L632" s="7">
        <v>0.06</v>
      </c>
      <c r="M632" s="7">
        <f>J632-L632-N632</f>
        <v>0.72</v>
      </c>
      <c r="O632" s="7">
        <v>169</v>
      </c>
      <c r="P632" s="4">
        <v>1</v>
      </c>
      <c r="Q632" s="4"/>
      <c r="R632" s="4" t="s">
        <v>1126</v>
      </c>
      <c r="S632" s="4">
        <f>COUNT(Y632:BA632)</f>
        <v>1</v>
      </c>
      <c r="T632" s="4">
        <f>SUM(Y632:BA632)</f>
        <v>8</v>
      </c>
      <c r="U632" s="4">
        <f>COUNT(BB632:FL632)</f>
        <v>0</v>
      </c>
      <c r="V632" s="4">
        <f>SUM(BB632:FL632)</f>
        <v>0</v>
      </c>
      <c r="Y632" s="4">
        <v>8</v>
      </c>
      <c r="AW632" s="4"/>
    </row>
    <row r="633" spans="1:122" ht="12.95" customHeight="1">
      <c r="A633" s="4" t="s">
        <v>1375</v>
      </c>
      <c r="B633" s="4" t="s">
        <v>1206</v>
      </c>
      <c r="C633" s="7">
        <v>184</v>
      </c>
      <c r="D633" s="5" t="s">
        <v>1376</v>
      </c>
      <c r="E633" s="5" t="s">
        <v>1377</v>
      </c>
      <c r="F633" s="22">
        <v>5</v>
      </c>
      <c r="G633" s="27" t="s">
        <v>228</v>
      </c>
      <c r="H633" s="22">
        <v>1</v>
      </c>
      <c r="I633" s="22" t="s">
        <v>229</v>
      </c>
      <c r="J633" s="11">
        <v>0.2</v>
      </c>
      <c r="K633" s="11">
        <v>0.17</v>
      </c>
      <c r="L633" s="11">
        <v>0</v>
      </c>
      <c r="M633" s="7">
        <f>J633-L633-N633</f>
        <v>0.19</v>
      </c>
      <c r="N633" s="4">
        <v>0.01</v>
      </c>
      <c r="O633" s="7">
        <v>266</v>
      </c>
      <c r="P633" s="4">
        <v>1</v>
      </c>
      <c r="Q633" s="5"/>
      <c r="R633" s="4" t="s">
        <v>1126</v>
      </c>
      <c r="S633" s="4">
        <f>COUNT(Y633:BA633)</f>
        <v>1</v>
      </c>
      <c r="T633" s="4">
        <f>SUM(Y633:BA633)</f>
        <v>1</v>
      </c>
      <c r="U633" s="4">
        <f>COUNT(BB633:FL633)</f>
        <v>0</v>
      </c>
      <c r="V633" s="4">
        <f>SUM(BB633:FL633)</f>
        <v>0</v>
      </c>
      <c r="Y633" s="4">
        <v>1</v>
      </c>
    </row>
    <row r="634" spans="1:122">
      <c r="A634" s="4" t="s">
        <v>927</v>
      </c>
      <c r="B634" s="4" t="s">
        <v>809</v>
      </c>
      <c r="C634" s="7">
        <v>697</v>
      </c>
      <c r="D634" s="5" t="s">
        <v>928</v>
      </c>
      <c r="E634" s="5" t="s">
        <v>929</v>
      </c>
      <c r="F634" s="27">
        <v>2</v>
      </c>
      <c r="G634" s="27" t="s">
        <v>379</v>
      </c>
      <c r="H634" s="27">
        <v>1</v>
      </c>
      <c r="I634" s="27" t="s">
        <v>229</v>
      </c>
      <c r="J634" s="7">
        <v>1.07</v>
      </c>
      <c r="K634" s="7">
        <v>0.67</v>
      </c>
      <c r="L634" s="7">
        <v>0.04</v>
      </c>
      <c r="M634" s="7">
        <f>J634-L634-N634</f>
        <v>1.03</v>
      </c>
      <c r="O634" s="7">
        <v>386</v>
      </c>
      <c r="P634" s="4">
        <v>1</v>
      </c>
      <c r="Q634" s="4"/>
      <c r="R634" s="4" t="s">
        <v>572</v>
      </c>
      <c r="S634" s="4">
        <f>COUNT(Y634:BA634)</f>
        <v>0</v>
      </c>
      <c r="T634" s="4">
        <f>SUM(Y634:BA634)</f>
        <v>0</v>
      </c>
      <c r="U634" s="4">
        <f>COUNT(BB634:FL634)</f>
        <v>0</v>
      </c>
      <c r="V634" s="4">
        <f>SUM(BB634:FL634)</f>
        <v>0</v>
      </c>
      <c r="AW634" s="4"/>
    </row>
    <row r="635" spans="1:122">
      <c r="A635" s="4" t="s">
        <v>930</v>
      </c>
      <c r="B635" s="4" t="s">
        <v>809</v>
      </c>
      <c r="C635" s="7">
        <v>637</v>
      </c>
      <c r="D635" s="5" t="s">
        <v>931</v>
      </c>
      <c r="E635" s="5" t="s">
        <v>932</v>
      </c>
      <c r="F635" s="27">
        <v>1</v>
      </c>
      <c r="G635" s="22" t="s">
        <v>229</v>
      </c>
      <c r="H635" s="27">
        <v>1</v>
      </c>
      <c r="I635" s="27" t="s">
        <v>229</v>
      </c>
      <c r="J635" s="7">
        <v>1.19</v>
      </c>
      <c r="K635" s="7">
        <v>0.52</v>
      </c>
      <c r="L635" s="7">
        <v>0.12</v>
      </c>
      <c r="M635" s="7">
        <f>J635-L635-N635</f>
        <v>1.0199999999999998</v>
      </c>
      <c r="N635" s="4">
        <v>0.05</v>
      </c>
      <c r="O635" s="7">
        <v>196</v>
      </c>
      <c r="P635" s="4">
        <v>1</v>
      </c>
      <c r="Q635" s="4"/>
      <c r="R635" s="4" t="s">
        <v>702</v>
      </c>
      <c r="S635" s="4">
        <f>COUNT(Y635:BA635)</f>
        <v>0</v>
      </c>
      <c r="T635" s="4">
        <f>SUM(Y635:BA635)</f>
        <v>0</v>
      </c>
      <c r="U635" s="4">
        <f>COUNT(BB635:FL635)</f>
        <v>1</v>
      </c>
      <c r="V635" s="4">
        <f>SUM(BB635:FL635)</f>
        <v>1</v>
      </c>
      <c r="AW635" s="4"/>
      <c r="CD635" s="4">
        <v>1</v>
      </c>
    </row>
    <row r="636" spans="1:122">
      <c r="A636" s="9" t="s">
        <v>2320</v>
      </c>
      <c r="B636" s="4" t="s">
        <v>1165</v>
      </c>
      <c r="C636" s="7">
        <v>956</v>
      </c>
      <c r="D636" s="4" t="s">
        <v>2321</v>
      </c>
      <c r="E636" s="4" t="s">
        <v>2322</v>
      </c>
      <c r="F636" s="22">
        <v>1</v>
      </c>
      <c r="G636" s="7" t="s">
        <v>229</v>
      </c>
      <c r="H636" s="22">
        <v>1</v>
      </c>
      <c r="I636" s="27" t="s">
        <v>229</v>
      </c>
      <c r="J636" s="7">
        <v>1.46</v>
      </c>
      <c r="K636" s="7">
        <v>1.2</v>
      </c>
      <c r="L636" s="7">
        <v>7.0000000000000007E-2</v>
      </c>
      <c r="M636" s="7">
        <v>0.19</v>
      </c>
      <c r="O636" s="7">
        <v>196</v>
      </c>
      <c r="P636" s="5">
        <v>1</v>
      </c>
      <c r="Q636" s="5"/>
      <c r="R636" s="4" t="s">
        <v>572</v>
      </c>
      <c r="S636" s="4">
        <f>COUNT(Y636:BA636)</f>
        <v>0</v>
      </c>
      <c r="T636" s="4">
        <f>SUM(Y636:BA636)</f>
        <v>0</v>
      </c>
      <c r="U636" s="4">
        <f>COUNT(BB636:FL636)</f>
        <v>0</v>
      </c>
      <c r="V636" s="4">
        <f>SUM(BB636:FL636)</f>
        <v>0</v>
      </c>
    </row>
    <row r="637" spans="1:122">
      <c r="A637" s="8" t="s">
        <v>1958</v>
      </c>
      <c r="B637" s="4" t="s">
        <v>699</v>
      </c>
      <c r="C637" s="7">
        <v>1865</v>
      </c>
      <c r="D637" s="5" t="s">
        <v>1959</v>
      </c>
      <c r="E637" s="5" t="s">
        <v>1960</v>
      </c>
      <c r="F637" s="22">
        <v>5</v>
      </c>
      <c r="G637" s="22" t="s">
        <v>228</v>
      </c>
      <c r="H637" s="7">
        <v>6</v>
      </c>
      <c r="I637" s="22" t="s">
        <v>437</v>
      </c>
      <c r="J637" s="7">
        <v>2.27</v>
      </c>
      <c r="K637" s="7">
        <v>1.38</v>
      </c>
      <c r="L637" s="7">
        <v>0.12</v>
      </c>
      <c r="M637" s="7">
        <f>J637-L637-N637</f>
        <v>2.15</v>
      </c>
      <c r="O637" s="7">
        <v>264</v>
      </c>
      <c r="P637" s="4">
        <v>1</v>
      </c>
      <c r="Q637" s="4"/>
      <c r="R637" s="8" t="s">
        <v>1603</v>
      </c>
      <c r="S637" s="4">
        <f>COUNT(Y637:BA637)</f>
        <v>0</v>
      </c>
      <c r="T637" s="4">
        <f>SUM(Y637:BA637)</f>
        <v>0</v>
      </c>
      <c r="U637" s="4">
        <f>COUNT(BB637:FL637)</f>
        <v>0</v>
      </c>
      <c r="V637" s="4">
        <f>SUM(BB637:FL637)</f>
        <v>0</v>
      </c>
      <c r="Y637" s="9"/>
      <c r="AG637" s="9"/>
      <c r="AP637" s="9"/>
      <c r="AU637" s="9"/>
      <c r="AW637" s="9"/>
      <c r="AX637" s="9"/>
      <c r="AY637" s="9"/>
      <c r="AZ637" s="9"/>
      <c r="BA637" s="9"/>
      <c r="BD637" s="9"/>
      <c r="BH637" s="9"/>
      <c r="BL637" s="9"/>
      <c r="BN637" s="9"/>
      <c r="BO637" s="9"/>
      <c r="BQ637" s="9"/>
      <c r="BR637" s="9"/>
      <c r="BT637" s="9"/>
      <c r="BZ637" s="9"/>
      <c r="CB637" s="9"/>
      <c r="CD637" s="9"/>
      <c r="CH637" s="9"/>
      <c r="CJ637" s="9"/>
      <c r="CK637" s="9"/>
      <c r="CU637" s="9"/>
      <c r="CV637" s="9"/>
      <c r="DA637" s="9"/>
      <c r="DF637" s="9"/>
      <c r="DG637" s="9"/>
      <c r="DH637" s="9"/>
      <c r="DI637" s="9"/>
      <c r="DJ637" s="9"/>
      <c r="DK637" s="9"/>
      <c r="DL637" s="9"/>
      <c r="DM637" s="9"/>
      <c r="DN637" s="9"/>
      <c r="DO637" s="9"/>
      <c r="DP637" s="9"/>
      <c r="DQ637" s="9"/>
      <c r="DR637" s="9"/>
    </row>
    <row r="638" spans="1:122">
      <c r="A638" s="8" t="s">
        <v>1958</v>
      </c>
      <c r="B638" s="4" t="s">
        <v>699</v>
      </c>
      <c r="C638" s="7">
        <v>1865</v>
      </c>
      <c r="D638" s="5" t="s">
        <v>1961</v>
      </c>
      <c r="E638" s="5" t="s">
        <v>1962</v>
      </c>
      <c r="F638" s="22">
        <v>1</v>
      </c>
      <c r="G638" s="22" t="s">
        <v>229</v>
      </c>
      <c r="H638" s="22">
        <v>1</v>
      </c>
      <c r="I638" s="27" t="s">
        <v>229</v>
      </c>
      <c r="J638" s="7">
        <v>1.26</v>
      </c>
      <c r="K638" s="7" t="s">
        <v>360</v>
      </c>
      <c r="L638" s="7">
        <v>1.24</v>
      </c>
      <c r="M638" s="7">
        <f>J638-L638-N638</f>
        <v>2.0000000000000018E-2</v>
      </c>
      <c r="O638" s="7">
        <v>273</v>
      </c>
      <c r="P638" s="4">
        <v>1</v>
      </c>
      <c r="Q638" s="4"/>
      <c r="R638" s="8" t="s">
        <v>1603</v>
      </c>
      <c r="S638" s="4">
        <f>COUNT(Y638:BA638)</f>
        <v>3</v>
      </c>
      <c r="T638" s="4">
        <f>SUM(Y638:BA638)</f>
        <v>4</v>
      </c>
      <c r="U638" s="4">
        <f>COUNT(BB638:FL638)</f>
        <v>4</v>
      </c>
      <c r="V638" s="4">
        <f>SUM(BB638:FL638)</f>
        <v>252</v>
      </c>
      <c r="Y638" s="9"/>
      <c r="AG638" s="9"/>
      <c r="AP638" s="10">
        <v>1</v>
      </c>
      <c r="AU638" s="10">
        <v>2</v>
      </c>
      <c r="AW638" s="10">
        <v>1</v>
      </c>
      <c r="AX638" s="9"/>
      <c r="AY638" s="9"/>
      <c r="AZ638" s="9"/>
      <c r="BA638" s="9"/>
      <c r="BD638" s="9"/>
      <c r="BH638" s="10">
        <v>1</v>
      </c>
      <c r="BL638" s="9"/>
      <c r="BN638" s="9"/>
      <c r="BO638" s="9"/>
      <c r="BQ638" s="9"/>
      <c r="BR638" s="9"/>
      <c r="BT638" s="10">
        <v>124</v>
      </c>
      <c r="BZ638" s="9"/>
      <c r="CB638" s="10">
        <v>125</v>
      </c>
      <c r="CD638" s="9"/>
      <c r="CH638" s="9"/>
      <c r="CJ638" s="10">
        <v>2</v>
      </c>
      <c r="CK638" s="9"/>
      <c r="CU638" s="9"/>
      <c r="CV638" s="9"/>
      <c r="DA638" s="9"/>
      <c r="DF638" s="9"/>
      <c r="DG638" s="9"/>
      <c r="DH638" s="9"/>
      <c r="DI638" s="9"/>
      <c r="DJ638" s="9"/>
      <c r="DK638" s="9"/>
      <c r="DL638" s="9"/>
      <c r="DM638" s="9"/>
      <c r="DN638" s="9"/>
      <c r="DO638" s="9"/>
      <c r="DP638" s="9"/>
      <c r="DQ638" s="9"/>
      <c r="DR638" s="9"/>
    </row>
    <row r="639" spans="1:122">
      <c r="A639" s="8" t="s">
        <v>1378</v>
      </c>
      <c r="B639" s="4" t="s">
        <v>1206</v>
      </c>
      <c r="C639" s="7">
        <v>810</v>
      </c>
      <c r="D639" s="5" t="s">
        <v>1379</v>
      </c>
      <c r="E639" s="5" t="s">
        <v>1380</v>
      </c>
      <c r="F639" s="22">
        <v>1</v>
      </c>
      <c r="G639" s="22" t="s">
        <v>229</v>
      </c>
      <c r="H639" s="22">
        <v>1</v>
      </c>
      <c r="I639" s="22" t="s">
        <v>229</v>
      </c>
      <c r="J639" s="11">
        <v>1.42</v>
      </c>
      <c r="K639" s="11">
        <v>1</v>
      </c>
      <c r="L639" s="11">
        <v>0.34</v>
      </c>
      <c r="M639" s="7">
        <f>J639-L639-N639</f>
        <v>1.0799999999999998</v>
      </c>
      <c r="O639" s="7">
        <v>188</v>
      </c>
      <c r="P639" s="4">
        <v>1</v>
      </c>
      <c r="Q639" s="5"/>
      <c r="R639" s="4" t="s">
        <v>1010</v>
      </c>
      <c r="S639" s="4">
        <f>COUNT(Y639:BA639)</f>
        <v>1</v>
      </c>
      <c r="T639" s="4">
        <f>SUM(Y639:BA639)</f>
        <v>28</v>
      </c>
      <c r="U639" s="4">
        <f>COUNT(BB639:FL639)</f>
        <v>1</v>
      </c>
      <c r="V639" s="4">
        <f>SUM(BB639:FL639)</f>
        <v>240</v>
      </c>
      <c r="Y639" s="4">
        <v>28</v>
      </c>
      <c r="CQ639" s="4">
        <v>240</v>
      </c>
    </row>
    <row r="640" spans="1:122">
      <c r="A640" s="8" t="s">
        <v>1963</v>
      </c>
      <c r="B640" s="4" t="s">
        <v>699</v>
      </c>
      <c r="C640" s="7">
        <v>1354</v>
      </c>
      <c r="D640" s="5" t="s">
        <v>1964</v>
      </c>
      <c r="E640" s="5" t="s">
        <v>1965</v>
      </c>
      <c r="F640" s="22">
        <v>5</v>
      </c>
      <c r="G640" s="22" t="s">
        <v>228</v>
      </c>
      <c r="H640" s="22">
        <v>1</v>
      </c>
      <c r="I640" s="22" t="s">
        <v>229</v>
      </c>
      <c r="J640" s="7">
        <v>1.51</v>
      </c>
      <c r="K640" s="7">
        <v>1.1299999999999999</v>
      </c>
      <c r="L640" s="7">
        <v>0.08</v>
      </c>
      <c r="M640" s="7">
        <f>J640-L640-N640</f>
        <v>1.4</v>
      </c>
      <c r="N640" s="4">
        <v>0.03</v>
      </c>
      <c r="O640" s="7">
        <v>150</v>
      </c>
      <c r="P640" s="4">
        <v>1</v>
      </c>
      <c r="Q640" s="4"/>
      <c r="R640" s="8" t="s">
        <v>1603</v>
      </c>
      <c r="S640" s="4">
        <f>COUNT(Y640:BA640)</f>
        <v>0</v>
      </c>
      <c r="T640" s="4">
        <f>SUM(Y640:BA640)</f>
        <v>0</v>
      </c>
      <c r="U640" s="4">
        <f>COUNT(BB640:FL640)</f>
        <v>3</v>
      </c>
      <c r="V640" s="4">
        <f>SUM(BB640:FL640)</f>
        <v>109</v>
      </c>
      <c r="Y640" s="9"/>
      <c r="AG640" s="9"/>
      <c r="AP640" s="9"/>
      <c r="AU640" s="9"/>
      <c r="AW640" s="9"/>
      <c r="AX640" s="9"/>
      <c r="AY640" s="9"/>
      <c r="AZ640" s="9"/>
      <c r="BA640" s="9"/>
      <c r="BD640" s="9"/>
      <c r="BH640" s="9"/>
      <c r="BL640" s="9"/>
      <c r="BN640" s="9"/>
      <c r="BO640" s="10">
        <v>1</v>
      </c>
      <c r="BQ640" s="9"/>
      <c r="BR640" s="9"/>
      <c r="BT640" s="10">
        <v>13</v>
      </c>
      <c r="BZ640" s="9"/>
      <c r="CB640" s="9"/>
      <c r="CD640" s="9"/>
      <c r="CH640" s="9"/>
      <c r="CJ640" s="9"/>
      <c r="CK640" s="9"/>
      <c r="CU640" s="9"/>
      <c r="CV640" s="10">
        <v>95</v>
      </c>
      <c r="DA640" s="9"/>
      <c r="DF640" s="9"/>
      <c r="DG640" s="9"/>
      <c r="DH640" s="9"/>
      <c r="DI640" s="9"/>
      <c r="DJ640" s="9"/>
      <c r="DK640" s="9"/>
      <c r="DL640" s="9"/>
      <c r="DM640" s="9"/>
      <c r="DN640" s="9"/>
      <c r="DO640" s="9"/>
      <c r="DP640" s="9"/>
      <c r="DQ640" s="9"/>
      <c r="DR640" s="9"/>
    </row>
    <row r="641" spans="1:84">
      <c r="A641" s="4" t="s">
        <v>393</v>
      </c>
      <c r="B641" s="4" t="s">
        <v>225</v>
      </c>
      <c r="C641" s="7">
        <v>4868</v>
      </c>
      <c r="D641" s="5" t="s">
        <v>394</v>
      </c>
      <c r="E641" s="5" t="s">
        <v>395</v>
      </c>
      <c r="F641" s="27">
        <v>1</v>
      </c>
      <c r="G641" s="27" t="s">
        <v>229</v>
      </c>
      <c r="H641" s="27">
        <v>1</v>
      </c>
      <c r="I641" s="27" t="s">
        <v>229</v>
      </c>
      <c r="J641" s="7">
        <v>3.43</v>
      </c>
      <c r="K641" s="7">
        <v>1.1200000000000001</v>
      </c>
      <c r="L641" s="7">
        <v>0.34</v>
      </c>
      <c r="M641" s="7">
        <f>J641-L641-N641</f>
        <v>3.0900000000000003</v>
      </c>
      <c r="O641" s="7">
        <v>112</v>
      </c>
      <c r="P641" s="4">
        <v>1</v>
      </c>
      <c r="Q641" s="4"/>
      <c r="R641" s="4" t="s">
        <v>250</v>
      </c>
      <c r="S641" s="4">
        <f>COUNT(Y641:BA641)</f>
        <v>0</v>
      </c>
      <c r="T641" s="4">
        <f>SUM(Y641:BA641)</f>
        <v>0</v>
      </c>
      <c r="U641" s="4">
        <f>COUNT(BB641:FL641)</f>
        <v>2</v>
      </c>
      <c r="V641" s="4">
        <f>SUM(BB641:FL641)</f>
        <v>150</v>
      </c>
      <c r="AW641" s="4"/>
      <c r="BR641" s="4">
        <v>100</v>
      </c>
      <c r="BT641" s="4">
        <v>50</v>
      </c>
    </row>
    <row r="642" spans="1:84">
      <c r="A642" s="9" t="s">
        <v>2430</v>
      </c>
      <c r="B642" s="4" t="s">
        <v>636</v>
      </c>
      <c r="C642" s="7">
        <v>3774</v>
      </c>
      <c r="D642" s="4" t="s">
        <v>2431</v>
      </c>
      <c r="E642" s="4" t="s">
        <v>2432</v>
      </c>
      <c r="F642" s="7">
        <v>5</v>
      </c>
      <c r="G642" s="7" t="s">
        <v>228</v>
      </c>
      <c r="H642" s="7">
        <v>5</v>
      </c>
      <c r="I642" s="7" t="s">
        <v>228</v>
      </c>
      <c r="J642" s="7">
        <v>3.47</v>
      </c>
      <c r="K642" s="7">
        <v>1.41</v>
      </c>
      <c r="L642" s="7">
        <v>0.56999999999999995</v>
      </c>
      <c r="M642" s="7">
        <v>1.28</v>
      </c>
      <c r="O642" s="7">
        <v>134</v>
      </c>
      <c r="P642" s="5">
        <v>1</v>
      </c>
      <c r="Q642" s="5"/>
      <c r="R642" s="4" t="s">
        <v>572</v>
      </c>
      <c r="S642" s="4">
        <f>COUNT(Y642:BA642)</f>
        <v>0</v>
      </c>
      <c r="T642" s="4">
        <f>SUM(Y642:BA642)</f>
        <v>0</v>
      </c>
      <c r="U642" s="4">
        <f>COUNT(BB642:FL642)</f>
        <v>0</v>
      </c>
      <c r="V642" s="4">
        <f>SUM(BB642:FL642)</f>
        <v>0</v>
      </c>
    </row>
    <row r="643" spans="1:84">
      <c r="A643" s="9" t="s">
        <v>2427</v>
      </c>
      <c r="B643" s="4" t="s">
        <v>636</v>
      </c>
      <c r="C643" s="7">
        <v>3818</v>
      </c>
      <c r="D643" s="4" t="s">
        <v>2428</v>
      </c>
      <c r="E643" s="4" t="s">
        <v>2429</v>
      </c>
      <c r="F643" s="7">
        <v>5</v>
      </c>
      <c r="G643" s="7" t="s">
        <v>228</v>
      </c>
      <c r="H643" s="7">
        <v>5</v>
      </c>
      <c r="I643" s="7" t="s">
        <v>228</v>
      </c>
      <c r="J643" s="7">
        <v>2.9</v>
      </c>
      <c r="K643" s="7">
        <v>2.7</v>
      </c>
      <c r="L643" s="7">
        <v>0.17</v>
      </c>
      <c r="M643" s="7">
        <v>0.2</v>
      </c>
      <c r="O643" s="7">
        <v>140</v>
      </c>
      <c r="P643" s="5">
        <v>1</v>
      </c>
      <c r="Q643" s="5"/>
      <c r="R643" s="4" t="s">
        <v>572</v>
      </c>
      <c r="S643" s="4">
        <f>COUNT(Y643:BA643)</f>
        <v>0</v>
      </c>
      <c r="T643" s="4">
        <f>SUM(Y643:BA643)</f>
        <v>0</v>
      </c>
      <c r="U643" s="4">
        <f>COUNT(BB643:FL643)</f>
        <v>0</v>
      </c>
      <c r="V643" s="4">
        <f>SUM(BB643:FL643)</f>
        <v>0</v>
      </c>
    </row>
    <row r="644" spans="1:84">
      <c r="A644" s="9" t="s">
        <v>2439</v>
      </c>
      <c r="B644" s="4" t="s">
        <v>1469</v>
      </c>
      <c r="C644" s="7">
        <v>2967</v>
      </c>
      <c r="D644" s="4" t="s">
        <v>2440</v>
      </c>
      <c r="E644" s="4" t="s">
        <v>2441</v>
      </c>
      <c r="F644" s="22">
        <v>1</v>
      </c>
      <c r="G644" s="7" t="s">
        <v>229</v>
      </c>
      <c r="H644" s="22">
        <v>1</v>
      </c>
      <c r="I644" s="27" t="s">
        <v>229</v>
      </c>
      <c r="J644" s="7">
        <v>4.7</v>
      </c>
      <c r="K644" s="7">
        <v>2.06</v>
      </c>
      <c r="L644" s="7">
        <v>2.08</v>
      </c>
      <c r="M644" s="7">
        <v>0.65</v>
      </c>
      <c r="N644" s="4">
        <v>0.04</v>
      </c>
      <c r="O644" s="7">
        <v>158</v>
      </c>
      <c r="P644" s="5">
        <v>1</v>
      </c>
      <c r="Q644" s="5"/>
      <c r="R644" s="4" t="s">
        <v>572</v>
      </c>
      <c r="S644" s="4">
        <f>COUNT(Y644:BA644)</f>
        <v>0</v>
      </c>
      <c r="T644" s="4">
        <f>SUM(Y644:BA644)</f>
        <v>0</v>
      </c>
      <c r="U644" s="4">
        <f>COUNT(BB644:FL644)</f>
        <v>1</v>
      </c>
      <c r="V644" s="4">
        <f>SUM(BB644:FL644)</f>
        <v>1</v>
      </c>
      <c r="CF644" s="4">
        <v>1</v>
      </c>
    </row>
    <row r="645" spans="1:84">
      <c r="A645" s="9" t="s">
        <v>2503</v>
      </c>
      <c r="B645" s="4" t="s">
        <v>1469</v>
      </c>
      <c r="C645" s="7">
        <v>3124</v>
      </c>
      <c r="D645" s="4" t="s">
        <v>2504</v>
      </c>
      <c r="E645" s="4" t="s">
        <v>2505</v>
      </c>
      <c r="F645" s="22">
        <v>1</v>
      </c>
      <c r="G645" s="7" t="s">
        <v>229</v>
      </c>
      <c r="H645" s="22">
        <v>1</v>
      </c>
      <c r="I645" s="27" t="s">
        <v>229</v>
      </c>
      <c r="J645" s="7">
        <v>1.51</v>
      </c>
      <c r="K645" s="7">
        <v>0.83</v>
      </c>
      <c r="L645" s="7">
        <v>0.65</v>
      </c>
      <c r="M645" s="7">
        <v>0.03</v>
      </c>
      <c r="O645" s="7">
        <v>156</v>
      </c>
      <c r="P645" s="5">
        <v>1</v>
      </c>
      <c r="Q645" s="5"/>
      <c r="R645" s="4" t="s">
        <v>572</v>
      </c>
      <c r="S645" s="4">
        <f>COUNT(Y645:BA645)</f>
        <v>0</v>
      </c>
      <c r="T645" s="4">
        <f>SUM(Y645:BA645)</f>
        <v>0</v>
      </c>
      <c r="U645" s="4">
        <f>COUNT(BB645:FL645)</f>
        <v>0</v>
      </c>
      <c r="V645" s="4">
        <f>SUM(BB645:FL645)</f>
        <v>0</v>
      </c>
    </row>
    <row r="646" spans="1:84">
      <c r="A646" s="9" t="s">
        <v>2406</v>
      </c>
      <c r="B646" s="4" t="s">
        <v>1469</v>
      </c>
      <c r="C646" s="7">
        <v>1182</v>
      </c>
      <c r="D646" s="4" t="s">
        <v>2407</v>
      </c>
      <c r="E646" s="4" t="s">
        <v>2408</v>
      </c>
      <c r="F646" s="7">
        <v>2</v>
      </c>
      <c r="G646" s="7" t="s">
        <v>379</v>
      </c>
      <c r="H646" s="27">
        <v>2</v>
      </c>
      <c r="I646" s="7" t="s">
        <v>379</v>
      </c>
      <c r="J646" s="7">
        <v>1.6</v>
      </c>
      <c r="K646" s="7">
        <v>0.77</v>
      </c>
      <c r="L646" s="7">
        <v>0.34</v>
      </c>
      <c r="M646" s="7">
        <v>0.49</v>
      </c>
      <c r="O646" s="7">
        <v>153</v>
      </c>
      <c r="P646" s="5">
        <v>1</v>
      </c>
      <c r="Q646" s="5"/>
      <c r="R646" s="4" t="s">
        <v>572</v>
      </c>
      <c r="S646" s="4">
        <f>COUNT(Y646:BA646)</f>
        <v>0</v>
      </c>
      <c r="T646" s="4">
        <f>SUM(Y646:BA646)</f>
        <v>0</v>
      </c>
      <c r="U646" s="4">
        <f>COUNT(BB646:FL646)</f>
        <v>0</v>
      </c>
      <c r="V646" s="4">
        <f>SUM(BB646:FL646)</f>
        <v>0</v>
      </c>
    </row>
    <row r="647" spans="1:84">
      <c r="A647" s="9" t="s">
        <v>2454</v>
      </c>
      <c r="B647" s="4" t="s">
        <v>1469</v>
      </c>
      <c r="C647" s="7">
        <v>1143</v>
      </c>
      <c r="D647" s="4" t="s">
        <v>2455</v>
      </c>
      <c r="E647" s="4" t="s">
        <v>2456</v>
      </c>
      <c r="F647" s="7">
        <v>2</v>
      </c>
      <c r="G647" s="7" t="s">
        <v>379</v>
      </c>
      <c r="H647" s="22">
        <v>1</v>
      </c>
      <c r="I647" s="7" t="s">
        <v>229</v>
      </c>
      <c r="J647" s="7" t="s">
        <v>360</v>
      </c>
      <c r="K647" s="7" t="s">
        <v>360</v>
      </c>
      <c r="L647" s="7" t="s">
        <v>360</v>
      </c>
      <c r="M647" s="7" t="s">
        <v>360</v>
      </c>
      <c r="O647" s="7">
        <v>151</v>
      </c>
      <c r="P647" s="5">
        <v>1</v>
      </c>
      <c r="Q647" s="5"/>
      <c r="R647" s="4" t="s">
        <v>572</v>
      </c>
      <c r="S647" s="4">
        <f>COUNT(Y647:BA647)</f>
        <v>0</v>
      </c>
      <c r="T647" s="4">
        <f>SUM(Y647:BA647)</f>
        <v>0</v>
      </c>
      <c r="U647" s="4">
        <f>COUNT(BB647:FL647)</f>
        <v>0</v>
      </c>
      <c r="V647" s="4">
        <f>SUM(BB647:FL647)</f>
        <v>0</v>
      </c>
    </row>
    <row r="648" spans="1:84">
      <c r="A648" s="9" t="s">
        <v>2506</v>
      </c>
      <c r="B648" s="4" t="s">
        <v>1469</v>
      </c>
      <c r="C648" s="7">
        <v>2044</v>
      </c>
      <c r="D648" s="4" t="s">
        <v>2507</v>
      </c>
      <c r="E648" s="4" t="s">
        <v>2508</v>
      </c>
      <c r="F648" s="7">
        <v>5</v>
      </c>
      <c r="G648" s="7" t="s">
        <v>228</v>
      </c>
      <c r="H648" s="22">
        <v>1</v>
      </c>
      <c r="I648" s="7" t="s">
        <v>229</v>
      </c>
      <c r="J648" s="7">
        <v>0.82</v>
      </c>
      <c r="K648" s="7">
        <v>0.39</v>
      </c>
      <c r="L648" s="7">
        <v>0.32</v>
      </c>
      <c r="M648" s="7">
        <v>0.09</v>
      </c>
      <c r="O648" s="7">
        <v>143</v>
      </c>
      <c r="P648" s="5">
        <v>1</v>
      </c>
      <c r="Q648" s="5"/>
      <c r="R648" s="4" t="s">
        <v>572</v>
      </c>
      <c r="S648" s="4">
        <f>COUNT(Y648:BA648)</f>
        <v>0</v>
      </c>
      <c r="T648" s="4">
        <f>SUM(Y648:BA648)</f>
        <v>0</v>
      </c>
      <c r="U648" s="4">
        <f>COUNT(BB648:FL648)</f>
        <v>0</v>
      </c>
      <c r="V648" s="4">
        <f>SUM(BB648:FL648)</f>
        <v>0</v>
      </c>
    </row>
    <row r="649" spans="1:84">
      <c r="A649" s="9" t="s">
        <v>2506</v>
      </c>
      <c r="B649" s="4" t="s">
        <v>1469</v>
      </c>
      <c r="C649" s="7">
        <v>2044</v>
      </c>
      <c r="D649" s="4" t="s">
        <v>2509</v>
      </c>
      <c r="E649" s="4" t="s">
        <v>2510</v>
      </c>
      <c r="F649" s="22">
        <v>1</v>
      </c>
      <c r="G649" s="7" t="s">
        <v>229</v>
      </c>
      <c r="H649" s="22">
        <v>1</v>
      </c>
      <c r="I649" s="27" t="s">
        <v>229</v>
      </c>
      <c r="J649" s="7">
        <v>0.94</v>
      </c>
      <c r="K649" s="7" t="s">
        <v>360</v>
      </c>
      <c r="L649" s="7">
        <v>0.9</v>
      </c>
      <c r="M649" s="7">
        <v>0.04</v>
      </c>
      <c r="O649" s="7">
        <v>148</v>
      </c>
      <c r="P649" s="5">
        <v>1</v>
      </c>
      <c r="Q649" s="5"/>
      <c r="R649" s="4" t="s">
        <v>572</v>
      </c>
      <c r="S649" s="4">
        <f>COUNT(Y649:BA649)</f>
        <v>0</v>
      </c>
      <c r="T649" s="4">
        <f>SUM(Y649:BA649)</f>
        <v>0</v>
      </c>
      <c r="U649" s="4">
        <f>COUNT(BB649:FL649)</f>
        <v>0</v>
      </c>
      <c r="V649" s="4">
        <f>SUM(BB649:FL649)</f>
        <v>0</v>
      </c>
    </row>
    <row r="650" spans="1:84">
      <c r="A650" s="9" t="s">
        <v>2506</v>
      </c>
      <c r="B650" s="4" t="s">
        <v>1469</v>
      </c>
      <c r="C650" s="7">
        <v>2044</v>
      </c>
      <c r="D650" s="4" t="s">
        <v>2511</v>
      </c>
      <c r="E650" s="4" t="s">
        <v>2512</v>
      </c>
      <c r="F650" s="22">
        <v>1</v>
      </c>
      <c r="G650" s="7" t="s">
        <v>229</v>
      </c>
      <c r="H650" s="22">
        <v>1</v>
      </c>
      <c r="I650" s="27" t="s">
        <v>229</v>
      </c>
      <c r="J650" s="7">
        <v>2.1800000000000002</v>
      </c>
      <c r="K650" s="7">
        <v>1.06</v>
      </c>
      <c r="L650" s="7">
        <v>0.7</v>
      </c>
      <c r="M650" s="7">
        <v>0.42</v>
      </c>
      <c r="O650" s="7">
        <v>157</v>
      </c>
      <c r="P650" s="5">
        <v>1</v>
      </c>
      <c r="Q650" s="5"/>
      <c r="R650" s="4" t="s">
        <v>572</v>
      </c>
      <c r="S650" s="4">
        <f>COUNT(Y650:BA650)</f>
        <v>0</v>
      </c>
      <c r="T650" s="4">
        <f>SUM(Y650:BA650)</f>
        <v>0</v>
      </c>
      <c r="U650" s="4">
        <f>COUNT(BB650:FL650)</f>
        <v>0</v>
      </c>
      <c r="V650" s="4">
        <f>SUM(BB650:FL650)</f>
        <v>0</v>
      </c>
    </row>
    <row r="651" spans="1:84">
      <c r="A651" s="9" t="s">
        <v>2442</v>
      </c>
      <c r="B651" s="4" t="s">
        <v>1469</v>
      </c>
      <c r="C651" s="7">
        <v>2774</v>
      </c>
      <c r="D651" s="4" t="s">
        <v>2443</v>
      </c>
      <c r="E651" s="4" t="s">
        <v>2444</v>
      </c>
      <c r="F651" s="22">
        <v>1</v>
      </c>
      <c r="G651" s="7" t="s">
        <v>229</v>
      </c>
      <c r="H651" s="22">
        <v>1</v>
      </c>
      <c r="I651" s="27" t="s">
        <v>229</v>
      </c>
      <c r="J651" s="7" t="s">
        <v>360</v>
      </c>
      <c r="K651" s="7" t="s">
        <v>360</v>
      </c>
      <c r="L651" s="7" t="s">
        <v>360</v>
      </c>
      <c r="M651" s="7" t="s">
        <v>360</v>
      </c>
      <c r="O651" s="7">
        <v>162</v>
      </c>
      <c r="P651" s="5">
        <v>1</v>
      </c>
      <c r="Q651" s="5"/>
      <c r="R651" s="4" t="s">
        <v>572</v>
      </c>
      <c r="S651" s="4">
        <f>COUNT(Y651:BA651)</f>
        <v>0</v>
      </c>
      <c r="T651" s="4">
        <f>SUM(Y651:BA651)</f>
        <v>0</v>
      </c>
      <c r="U651" s="4">
        <f>COUNT(BB651:FL651)</f>
        <v>0</v>
      </c>
      <c r="V651" s="4">
        <f>SUM(BB651:FL651)</f>
        <v>0</v>
      </c>
    </row>
    <row r="652" spans="1:84">
      <c r="A652" s="9" t="s">
        <v>2442</v>
      </c>
      <c r="B652" s="4" t="s">
        <v>1469</v>
      </c>
      <c r="C652" s="7">
        <v>2774</v>
      </c>
      <c r="D652" s="4" t="s">
        <v>2446</v>
      </c>
      <c r="E652" s="4" t="s">
        <v>2447</v>
      </c>
      <c r="F652" s="27">
        <v>7</v>
      </c>
      <c r="G652" s="7" t="s">
        <v>450</v>
      </c>
      <c r="H652" s="27">
        <v>7</v>
      </c>
      <c r="I652" s="7" t="s">
        <v>450</v>
      </c>
      <c r="J652" s="7">
        <v>1.53</v>
      </c>
      <c r="K652" s="7">
        <v>1.2</v>
      </c>
      <c r="L652" s="7">
        <v>0.19</v>
      </c>
      <c r="M652" s="7">
        <v>0.18</v>
      </c>
      <c r="N652" s="4">
        <v>0.1</v>
      </c>
      <c r="O652" s="7">
        <v>166</v>
      </c>
      <c r="P652" s="5">
        <v>1</v>
      </c>
      <c r="Q652" s="5"/>
      <c r="R652" s="4" t="s">
        <v>572</v>
      </c>
      <c r="S652" s="4">
        <f>COUNT(Y652:BA652)</f>
        <v>0</v>
      </c>
      <c r="T652" s="4">
        <f>SUM(Y652:BA652)</f>
        <v>0</v>
      </c>
      <c r="U652" s="4">
        <f>COUNT(BB652:FL652)</f>
        <v>1</v>
      </c>
      <c r="V652" s="4">
        <f>SUM(BB652:FL652)</f>
        <v>1</v>
      </c>
      <c r="CD652" s="4">
        <v>1</v>
      </c>
    </row>
    <row r="653" spans="1:84">
      <c r="A653" s="9" t="s">
        <v>2445</v>
      </c>
      <c r="B653" s="4" t="s">
        <v>1469</v>
      </c>
      <c r="C653" s="7">
        <v>2774</v>
      </c>
      <c r="D653" s="4" t="s">
        <v>2446</v>
      </c>
      <c r="E653" s="4" t="s">
        <v>2447</v>
      </c>
      <c r="F653" s="27">
        <v>7</v>
      </c>
      <c r="G653" s="7" t="s">
        <v>450</v>
      </c>
      <c r="H653" s="27">
        <v>7</v>
      </c>
      <c r="I653" s="7" t="s">
        <v>450</v>
      </c>
      <c r="J653" s="7">
        <v>1.87</v>
      </c>
      <c r="K653" s="7">
        <v>1.43</v>
      </c>
      <c r="L653" s="7">
        <v>0.28000000000000003</v>
      </c>
      <c r="M653" s="7">
        <v>0.42</v>
      </c>
      <c r="O653" s="7">
        <v>157</v>
      </c>
      <c r="P653" s="5">
        <v>1</v>
      </c>
      <c r="Q653" s="5"/>
      <c r="R653" s="4" t="s">
        <v>572</v>
      </c>
      <c r="S653" s="4">
        <f>COUNT(Y653:BA653)</f>
        <v>0</v>
      </c>
      <c r="T653" s="4">
        <f>SUM(Y653:BA653)</f>
        <v>0</v>
      </c>
      <c r="U653" s="4">
        <f>COUNT(BB653:FL653)</f>
        <v>1</v>
      </c>
      <c r="V653" s="4">
        <f>SUM(BB653:FL653)</f>
        <v>1</v>
      </c>
      <c r="BO653" s="4">
        <v>1</v>
      </c>
    </row>
    <row r="654" spans="1:84">
      <c r="A654" s="9" t="s">
        <v>2448</v>
      </c>
      <c r="B654" s="4" t="s">
        <v>1469</v>
      </c>
      <c r="C654" s="7">
        <v>2774</v>
      </c>
      <c r="D654" s="4" t="s">
        <v>2449</v>
      </c>
      <c r="E654" s="4" t="s">
        <v>2450</v>
      </c>
      <c r="F654" s="7">
        <v>2</v>
      </c>
      <c r="G654" s="7" t="s">
        <v>379</v>
      </c>
      <c r="H654" s="27">
        <v>2</v>
      </c>
      <c r="I654" s="7" t="s">
        <v>379</v>
      </c>
      <c r="J654" s="7" t="s">
        <v>360</v>
      </c>
      <c r="K654" s="7" t="s">
        <v>360</v>
      </c>
      <c r="L654" s="7" t="s">
        <v>360</v>
      </c>
      <c r="M654" s="7" t="s">
        <v>360</v>
      </c>
      <c r="O654" s="7">
        <v>172</v>
      </c>
      <c r="P654" s="5">
        <v>1</v>
      </c>
      <c r="Q654" s="5"/>
      <c r="R654" s="4" t="s">
        <v>572</v>
      </c>
      <c r="S654" s="4">
        <f>COUNT(Y654:BA654)</f>
        <v>0</v>
      </c>
      <c r="T654" s="4">
        <f>SUM(Y654:BA654)</f>
        <v>0</v>
      </c>
      <c r="U654" s="4">
        <f>COUNT(BB654:FL654)</f>
        <v>0</v>
      </c>
      <c r="V654" s="4">
        <f>SUM(BB654:FL654)</f>
        <v>0</v>
      </c>
    </row>
    <row r="655" spans="1:84">
      <c r="A655" s="9" t="s">
        <v>2402</v>
      </c>
      <c r="B655" s="4" t="s">
        <v>1469</v>
      </c>
      <c r="C655" s="7">
        <v>4849</v>
      </c>
      <c r="D655" s="4" t="s">
        <v>2403</v>
      </c>
      <c r="E655" s="4" t="s">
        <v>2404</v>
      </c>
      <c r="F655" s="22">
        <v>1</v>
      </c>
      <c r="G655" s="7" t="s">
        <v>229</v>
      </c>
      <c r="H655" s="22">
        <v>1</v>
      </c>
      <c r="I655" s="27" t="s">
        <v>229</v>
      </c>
      <c r="J655" s="7">
        <v>2.9</v>
      </c>
      <c r="K655" s="7" t="s">
        <v>360</v>
      </c>
      <c r="L655" s="7">
        <v>2.75</v>
      </c>
      <c r="M655" s="7">
        <v>0.15</v>
      </c>
      <c r="O655" s="7">
        <v>139</v>
      </c>
      <c r="P655" s="5">
        <v>1</v>
      </c>
      <c r="Q655" s="5"/>
      <c r="R655" s="4" t="s">
        <v>2405</v>
      </c>
      <c r="S655" s="4">
        <f>COUNT(Y655:BA655)</f>
        <v>0</v>
      </c>
      <c r="T655" s="4">
        <f>SUM(Y655:BA655)</f>
        <v>0</v>
      </c>
      <c r="U655" s="4">
        <f>COUNT(BB655:FL655)</f>
        <v>2</v>
      </c>
      <c r="V655" s="4">
        <f>SUM(BB655:FL655)</f>
        <v>1501</v>
      </c>
      <c r="BO655" s="4">
        <v>1500</v>
      </c>
      <c r="CF655" s="4">
        <v>1</v>
      </c>
    </row>
    <row r="656" spans="1:84">
      <c r="A656" s="9" t="s">
        <v>2422</v>
      </c>
      <c r="B656" s="4" t="s">
        <v>636</v>
      </c>
      <c r="C656" s="7">
        <v>2068</v>
      </c>
      <c r="D656" s="4" t="s">
        <v>2423</v>
      </c>
      <c r="E656" s="4" t="s">
        <v>2424</v>
      </c>
      <c r="F656" s="7">
        <v>2</v>
      </c>
      <c r="G656" s="7" t="s">
        <v>379</v>
      </c>
      <c r="H656" s="27">
        <v>2</v>
      </c>
      <c r="I656" s="7" t="s">
        <v>379</v>
      </c>
      <c r="J656" s="7">
        <v>2.35</v>
      </c>
      <c r="K656" s="7">
        <v>0.96</v>
      </c>
      <c r="L656" s="7">
        <v>0</v>
      </c>
      <c r="M656" s="7">
        <v>1.39</v>
      </c>
      <c r="O656" s="7">
        <v>141</v>
      </c>
      <c r="P656" s="5">
        <v>1</v>
      </c>
      <c r="Q656" s="5"/>
      <c r="R656" s="4" t="s">
        <v>572</v>
      </c>
      <c r="S656" s="4">
        <f>COUNT(Y656:BA656)</f>
        <v>0</v>
      </c>
      <c r="T656" s="4">
        <f>SUM(Y656:BA656)</f>
        <v>0</v>
      </c>
      <c r="U656" s="4">
        <f>COUNT(BB656:FL656)</f>
        <v>0</v>
      </c>
      <c r="V656" s="4">
        <f>SUM(BB656:FL656)</f>
        <v>0</v>
      </c>
    </row>
    <row r="657" spans="1:194">
      <c r="A657" s="9" t="s">
        <v>2422</v>
      </c>
      <c r="B657" s="4" t="s">
        <v>636</v>
      </c>
      <c r="C657" s="7">
        <v>2068</v>
      </c>
      <c r="D657" s="4" t="s">
        <v>2425</v>
      </c>
      <c r="E657" s="4" t="s">
        <v>2426</v>
      </c>
      <c r="F657" s="7">
        <v>5</v>
      </c>
      <c r="G657" s="7" t="s">
        <v>228</v>
      </c>
      <c r="H657" s="7">
        <v>5</v>
      </c>
      <c r="I657" s="7" t="s">
        <v>228</v>
      </c>
      <c r="J657" s="7" t="s">
        <v>360</v>
      </c>
      <c r="K657" s="7" t="s">
        <v>360</v>
      </c>
      <c r="L657" s="7" t="s">
        <v>360</v>
      </c>
      <c r="M657" s="7" t="s">
        <v>360</v>
      </c>
      <c r="O657" s="7">
        <v>159</v>
      </c>
      <c r="P657" s="5">
        <v>1</v>
      </c>
      <c r="Q657" s="5"/>
      <c r="R657" s="4" t="s">
        <v>572</v>
      </c>
      <c r="S657" s="4">
        <f>COUNT(Y657:BA657)</f>
        <v>0</v>
      </c>
      <c r="T657" s="4">
        <f>SUM(Y657:BA657)</f>
        <v>0</v>
      </c>
      <c r="U657" s="4">
        <f>COUNT(BB657:FL657)</f>
        <v>0</v>
      </c>
      <c r="V657" s="4">
        <f>SUM(BB657:FL657)</f>
        <v>0</v>
      </c>
    </row>
    <row r="658" spans="1:194">
      <c r="A658" s="15" t="s">
        <v>2635</v>
      </c>
      <c r="B658" s="4" t="s">
        <v>1469</v>
      </c>
      <c r="C658" s="7">
        <v>2610</v>
      </c>
      <c r="D658" s="4" t="s">
        <v>2636</v>
      </c>
      <c r="E658" s="4" t="s">
        <v>2637</v>
      </c>
      <c r="F658" s="22">
        <v>1</v>
      </c>
      <c r="G658" s="7" t="s">
        <v>229</v>
      </c>
      <c r="H658" s="22">
        <v>1</v>
      </c>
      <c r="I658" s="27" t="s">
        <v>229</v>
      </c>
      <c r="J658" s="7">
        <v>3.04</v>
      </c>
      <c r="K658" s="7" t="s">
        <v>360</v>
      </c>
      <c r="L658" s="7">
        <v>1.5</v>
      </c>
      <c r="M658" s="7">
        <v>0</v>
      </c>
      <c r="O658" s="22">
        <v>139</v>
      </c>
      <c r="P658" s="5">
        <v>1</v>
      </c>
      <c r="Q658" s="5"/>
      <c r="R658" s="4" t="s">
        <v>572</v>
      </c>
      <c r="S658" s="4">
        <f>COUNT(Y658:BA658)</f>
        <v>0</v>
      </c>
      <c r="T658" s="4">
        <f>SUM(Y658:BA658)</f>
        <v>0</v>
      </c>
      <c r="U658" s="4">
        <f>COUNT(BB658:FL658)</f>
        <v>0</v>
      </c>
      <c r="V658" s="4">
        <f>SUM(BB658:FL658)</f>
        <v>0</v>
      </c>
    </row>
    <row r="659" spans="1:194">
      <c r="A659" s="9" t="s">
        <v>2451</v>
      </c>
      <c r="B659" s="4" t="s">
        <v>1469</v>
      </c>
      <c r="C659" s="7">
        <v>2223</v>
      </c>
      <c r="D659" s="4" t="s">
        <v>2452</v>
      </c>
      <c r="E659" s="4" t="s">
        <v>2453</v>
      </c>
      <c r="F659" s="22">
        <v>1</v>
      </c>
      <c r="G659" s="7" t="s">
        <v>229</v>
      </c>
      <c r="H659" s="22">
        <v>1</v>
      </c>
      <c r="I659" s="27" t="s">
        <v>229</v>
      </c>
      <c r="J659" s="7" t="s">
        <v>360</v>
      </c>
      <c r="K659" s="7" t="s">
        <v>360</v>
      </c>
      <c r="L659" s="7" t="s">
        <v>360</v>
      </c>
      <c r="M659" s="7" t="s">
        <v>360</v>
      </c>
      <c r="O659" s="7">
        <v>156</v>
      </c>
      <c r="P659" s="5">
        <v>1</v>
      </c>
      <c r="Q659" s="5"/>
      <c r="R659" s="4" t="s">
        <v>2405</v>
      </c>
      <c r="S659" s="4">
        <f>COUNT(Y659:BA659)</f>
        <v>0</v>
      </c>
      <c r="T659" s="4">
        <f>SUM(Y659:BA659)</f>
        <v>0</v>
      </c>
      <c r="U659" s="4">
        <f>COUNT(BB659:FL659)</f>
        <v>1</v>
      </c>
      <c r="V659" s="4">
        <f>SUM(BB659:FL659)</f>
        <v>1</v>
      </c>
      <c r="CD659" s="4">
        <v>1</v>
      </c>
    </row>
    <row r="660" spans="1:194">
      <c r="A660" s="9" t="s">
        <v>2394</v>
      </c>
      <c r="B660" s="4" t="s">
        <v>1469</v>
      </c>
      <c r="C660" s="7">
        <v>6672</v>
      </c>
      <c r="D660" s="4" t="s">
        <v>2395</v>
      </c>
      <c r="E660" s="4" t="s">
        <v>2396</v>
      </c>
      <c r="F660" s="22">
        <v>1</v>
      </c>
      <c r="G660" s="7" t="s">
        <v>229</v>
      </c>
      <c r="H660" s="22">
        <v>1</v>
      </c>
      <c r="I660" s="27" t="s">
        <v>229</v>
      </c>
      <c r="J660" s="7">
        <v>0.97</v>
      </c>
      <c r="K660" s="7" t="s">
        <v>360</v>
      </c>
      <c r="L660" s="7">
        <v>0.69</v>
      </c>
      <c r="M660" s="7">
        <v>0.26</v>
      </c>
      <c r="N660" s="4">
        <v>0.02</v>
      </c>
      <c r="O660" s="7">
        <v>119</v>
      </c>
      <c r="P660" s="5">
        <v>1</v>
      </c>
      <c r="Q660" s="5"/>
      <c r="R660" s="4" t="s">
        <v>572</v>
      </c>
      <c r="S660" s="4">
        <f>COUNT(Y660:BA660)</f>
        <v>0</v>
      </c>
      <c r="T660" s="4">
        <f>SUM(Y660:BA660)</f>
        <v>0</v>
      </c>
      <c r="U660" s="4">
        <f>COUNT(BB660:FL660)</f>
        <v>0</v>
      </c>
      <c r="V660" s="4">
        <f>SUM(BB660:FL660)</f>
        <v>0</v>
      </c>
    </row>
    <row r="661" spans="1:194">
      <c r="A661" s="9" t="s">
        <v>2394</v>
      </c>
      <c r="B661" s="4" t="s">
        <v>1469</v>
      </c>
      <c r="C661" s="7">
        <v>6672</v>
      </c>
      <c r="D661" s="4" t="s">
        <v>2397</v>
      </c>
      <c r="E661" s="4" t="s">
        <v>2398</v>
      </c>
      <c r="F661" s="22">
        <v>1</v>
      </c>
      <c r="G661" s="7" t="s">
        <v>229</v>
      </c>
      <c r="H661" s="22">
        <v>1</v>
      </c>
      <c r="I661" s="27" t="s">
        <v>229</v>
      </c>
      <c r="J661" s="7">
        <v>0.78</v>
      </c>
      <c r="K661" s="7">
        <v>0.21</v>
      </c>
      <c r="L661" s="7">
        <v>0.24</v>
      </c>
      <c r="M661" s="7">
        <v>0.33</v>
      </c>
      <c r="O661" s="7">
        <v>106</v>
      </c>
      <c r="P661" s="5">
        <v>1</v>
      </c>
      <c r="Q661" s="5"/>
      <c r="R661" s="4" t="s">
        <v>572</v>
      </c>
      <c r="S661" s="4">
        <f>COUNT(Y661:BA661)</f>
        <v>0</v>
      </c>
      <c r="T661" s="4">
        <f>SUM(Y661:BA661)</f>
        <v>0</v>
      </c>
      <c r="U661" s="4">
        <f>COUNT(BB661:FL661)</f>
        <v>0</v>
      </c>
      <c r="V661" s="4">
        <f>SUM(BB661:FL661)</f>
        <v>0</v>
      </c>
    </row>
    <row r="662" spans="1:194">
      <c r="A662" s="9" t="s">
        <v>2409</v>
      </c>
      <c r="B662" s="4" t="s">
        <v>1469</v>
      </c>
      <c r="C662" s="7">
        <v>1963</v>
      </c>
      <c r="D662" s="4" t="s">
        <v>2410</v>
      </c>
      <c r="E662" s="4" t="s">
        <v>2411</v>
      </c>
      <c r="F662" s="22">
        <v>1</v>
      </c>
      <c r="G662" s="7" t="s">
        <v>229</v>
      </c>
      <c r="H662" s="22">
        <v>1</v>
      </c>
      <c r="I662" s="27" t="s">
        <v>229</v>
      </c>
      <c r="J662" s="7">
        <v>2.1800000000000002</v>
      </c>
      <c r="K662" s="7">
        <v>1.97</v>
      </c>
      <c r="L662" s="7">
        <v>0.03</v>
      </c>
      <c r="M662" s="7">
        <v>0.18</v>
      </c>
      <c r="N662" s="4">
        <v>0.03</v>
      </c>
      <c r="O662" s="7">
        <v>148</v>
      </c>
      <c r="P662" s="5">
        <v>1</v>
      </c>
      <c r="Q662" s="5"/>
      <c r="R662" s="4" t="s">
        <v>572</v>
      </c>
      <c r="S662" s="4">
        <f>COUNT(Y662:BA662)</f>
        <v>0</v>
      </c>
      <c r="T662" s="4">
        <f>SUM(Y662:BA662)</f>
        <v>0</v>
      </c>
      <c r="U662" s="4">
        <f>COUNT(BB662:FL662)</f>
        <v>1</v>
      </c>
      <c r="V662" s="4">
        <f>SUM(BB662:FL662)</f>
        <v>20</v>
      </c>
      <c r="BO662" s="4">
        <v>20</v>
      </c>
    </row>
    <row r="663" spans="1:194">
      <c r="A663" s="8" t="s">
        <v>2804</v>
      </c>
      <c r="B663" s="3" t="s">
        <v>1165</v>
      </c>
      <c r="C663" s="7">
        <v>54</v>
      </c>
      <c r="D663" s="4" t="s">
        <v>2805</v>
      </c>
      <c r="E663" s="4" t="s">
        <v>2806</v>
      </c>
      <c r="F663" s="22">
        <v>1</v>
      </c>
      <c r="G663" s="7" t="s">
        <v>229</v>
      </c>
      <c r="H663" s="22">
        <v>1</v>
      </c>
      <c r="I663" s="27" t="s">
        <v>229</v>
      </c>
      <c r="J663" s="19" t="s">
        <v>360</v>
      </c>
      <c r="K663" s="19" t="s">
        <v>360</v>
      </c>
      <c r="L663" s="19" t="s">
        <v>360</v>
      </c>
      <c r="M663" s="19" t="s">
        <v>360</v>
      </c>
      <c r="N663" s="17" t="s">
        <v>360</v>
      </c>
      <c r="O663" s="19">
        <v>262</v>
      </c>
      <c r="P663" s="7">
        <v>1</v>
      </c>
      <c r="Q663" s="7"/>
      <c r="R663" s="17" t="s">
        <v>2669</v>
      </c>
      <c r="S663" s="4">
        <f>COUNT(Y663:BA663)</f>
        <v>1</v>
      </c>
      <c r="T663" s="4">
        <f>SUM(Y663:BA663)</f>
        <v>1</v>
      </c>
      <c r="U663" s="4">
        <f>COUNT(BB663:FL663)</f>
        <v>0</v>
      </c>
      <c r="V663" s="4">
        <f>SUM(BB663:FL663)</f>
        <v>0</v>
      </c>
      <c r="W663" s="18"/>
      <c r="X663" s="18"/>
      <c r="Y663" s="18"/>
      <c r="Z663" s="18"/>
      <c r="AA663" s="18"/>
      <c r="AB663" s="18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>
        <v>1</v>
      </c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</row>
    <row r="664" spans="1:194">
      <c r="A664" s="4" t="s">
        <v>592</v>
      </c>
      <c r="B664" s="4" t="s">
        <v>569</v>
      </c>
      <c r="C664" s="7">
        <v>2571</v>
      </c>
      <c r="D664" s="5" t="s">
        <v>593</v>
      </c>
      <c r="E664" s="5" t="s">
        <v>594</v>
      </c>
      <c r="F664" s="27">
        <v>5</v>
      </c>
      <c r="G664" s="27" t="s">
        <v>228</v>
      </c>
      <c r="H664" s="27">
        <v>3</v>
      </c>
      <c r="I664" s="27" t="s">
        <v>576</v>
      </c>
      <c r="J664" s="7">
        <v>2.4300000000000002</v>
      </c>
      <c r="K664" s="7">
        <v>2.14</v>
      </c>
      <c r="L664" s="7">
        <v>0.27</v>
      </c>
      <c r="M664" s="7">
        <f>J664-L664-N664</f>
        <v>2.16</v>
      </c>
      <c r="O664" s="7">
        <v>84</v>
      </c>
      <c r="P664" s="4">
        <v>1</v>
      </c>
      <c r="Q664" s="5"/>
      <c r="R664" s="4" t="s">
        <v>572</v>
      </c>
      <c r="S664" s="4">
        <f>COUNT(Y664:BA664)</f>
        <v>0</v>
      </c>
      <c r="T664" s="4">
        <f>SUM(Y664:BA664)</f>
        <v>0</v>
      </c>
      <c r="U664" s="4">
        <f>COUNT(BB664:FL664)</f>
        <v>0</v>
      </c>
      <c r="V664" s="4">
        <f>SUM(BB664:FL664)</f>
        <v>0</v>
      </c>
    </row>
    <row r="665" spans="1:194">
      <c r="A665" s="4" t="s">
        <v>592</v>
      </c>
      <c r="B665" s="4" t="s">
        <v>569</v>
      </c>
      <c r="C665" s="7">
        <v>2571</v>
      </c>
      <c r="D665" s="5" t="s">
        <v>595</v>
      </c>
      <c r="E665" s="5" t="s">
        <v>596</v>
      </c>
      <c r="F665" s="27">
        <v>5</v>
      </c>
      <c r="G665" s="27" t="s">
        <v>228</v>
      </c>
      <c r="H665" s="27">
        <v>5</v>
      </c>
      <c r="I665" s="27" t="s">
        <v>228</v>
      </c>
      <c r="J665" s="7">
        <v>7.54</v>
      </c>
      <c r="K665" s="7">
        <v>2.21</v>
      </c>
      <c r="L665" s="7">
        <v>1.4</v>
      </c>
      <c r="M665" s="7">
        <f>J665-L665-N665</f>
        <v>6.1400000000000006</v>
      </c>
      <c r="O665" s="7">
        <v>94</v>
      </c>
      <c r="P665" s="4">
        <v>1</v>
      </c>
      <c r="Q665" s="5"/>
      <c r="R665" s="4" t="s">
        <v>572</v>
      </c>
      <c r="S665" s="4">
        <f>COUNT(Y665:BA665)</f>
        <v>0</v>
      </c>
      <c r="T665" s="4">
        <f>SUM(Y665:BA665)</f>
        <v>0</v>
      </c>
      <c r="U665" s="4">
        <f>COUNT(BB665:FL665)</f>
        <v>0</v>
      </c>
      <c r="V665" s="4">
        <f>SUM(BB665:FL665)</f>
        <v>0</v>
      </c>
    </row>
    <row r="666" spans="1:194">
      <c r="A666" s="4" t="s">
        <v>1190</v>
      </c>
      <c r="B666" s="4" t="s">
        <v>1165</v>
      </c>
      <c r="C666" s="7">
        <v>1047</v>
      </c>
      <c r="D666" s="5" t="s">
        <v>1191</v>
      </c>
      <c r="E666" s="5" t="s">
        <v>1192</v>
      </c>
      <c r="F666" s="27">
        <v>1</v>
      </c>
      <c r="G666" s="22" t="s">
        <v>229</v>
      </c>
      <c r="H666" s="27">
        <v>1</v>
      </c>
      <c r="I666" s="27" t="s">
        <v>229</v>
      </c>
      <c r="J666" s="7">
        <v>0.89</v>
      </c>
      <c r="K666" s="7">
        <v>0.66</v>
      </c>
      <c r="L666" s="7">
        <v>0.08</v>
      </c>
      <c r="M666" s="7">
        <f>J666-L666-N666</f>
        <v>0.81</v>
      </c>
      <c r="O666" s="7">
        <v>414</v>
      </c>
      <c r="P666" s="4">
        <v>1</v>
      </c>
      <c r="Q666" s="4"/>
      <c r="R666" s="4" t="s">
        <v>572</v>
      </c>
      <c r="S666" s="4">
        <f>COUNT(Y666:BA666)</f>
        <v>0</v>
      </c>
      <c r="T666" s="4">
        <f>SUM(Y666:BA666)</f>
        <v>0</v>
      </c>
      <c r="U666" s="4">
        <f>COUNT(BB666:FL666)</f>
        <v>0</v>
      </c>
      <c r="V666" s="4">
        <f>SUM(BB666:FL666)</f>
        <v>0</v>
      </c>
      <c r="AW666" s="4"/>
    </row>
    <row r="667" spans="1:194">
      <c r="A667" s="4" t="s">
        <v>3086</v>
      </c>
      <c r="B667" s="17" t="s">
        <v>225</v>
      </c>
      <c r="C667" s="7">
        <v>4746</v>
      </c>
      <c r="D667" s="4" t="s">
        <v>3087</v>
      </c>
      <c r="E667" s="4" t="s">
        <v>3088</v>
      </c>
      <c r="F667" s="27">
        <v>3</v>
      </c>
      <c r="G667" s="7" t="s">
        <v>576</v>
      </c>
      <c r="H667" s="22">
        <v>1</v>
      </c>
      <c r="I667" s="7" t="s">
        <v>229</v>
      </c>
      <c r="J667" s="7">
        <v>1.91</v>
      </c>
      <c r="K667" s="7">
        <v>1.64</v>
      </c>
      <c r="L667" s="7">
        <v>0.09</v>
      </c>
      <c r="M667" s="7">
        <v>0.38</v>
      </c>
      <c r="O667" s="7">
        <v>114</v>
      </c>
      <c r="P667" s="7">
        <v>1</v>
      </c>
      <c r="R667" s="5" t="s">
        <v>2405</v>
      </c>
      <c r="S667" s="4">
        <f>COUNT(Y667:BA667)</f>
        <v>0</v>
      </c>
      <c r="T667" s="4">
        <f>SUM(Y667:BA667)</f>
        <v>0</v>
      </c>
      <c r="U667" s="4">
        <f>COUNT(BB667:FL667)</f>
        <v>0</v>
      </c>
      <c r="V667" s="4">
        <f>SUM(BB667:FL667)</f>
        <v>0</v>
      </c>
    </row>
    <row r="668" spans="1:194">
      <c r="A668" s="4" t="s">
        <v>3086</v>
      </c>
      <c r="B668" s="17" t="s">
        <v>225</v>
      </c>
      <c r="C668" s="7">
        <v>4746</v>
      </c>
      <c r="D668" s="4" t="s">
        <v>3089</v>
      </c>
      <c r="E668" s="4" t="s">
        <v>3090</v>
      </c>
      <c r="F668" s="22">
        <v>1</v>
      </c>
      <c r="G668" s="7" t="s">
        <v>229</v>
      </c>
      <c r="H668" s="22">
        <v>1</v>
      </c>
      <c r="I668" s="27" t="s">
        <v>229</v>
      </c>
      <c r="J668" s="7">
        <v>1.43</v>
      </c>
      <c r="K668" s="7">
        <v>0.28000000000000003</v>
      </c>
      <c r="L668" s="7">
        <v>0.21</v>
      </c>
      <c r="M668" s="7">
        <v>1.1399999999999999</v>
      </c>
      <c r="O668" s="7">
        <v>113</v>
      </c>
      <c r="P668" s="7">
        <v>1</v>
      </c>
      <c r="R668" s="5" t="s">
        <v>2405</v>
      </c>
      <c r="S668" s="4">
        <f>COUNT(Y668:BA668)</f>
        <v>0</v>
      </c>
      <c r="T668" s="4">
        <f>SUM(Y668:BA668)</f>
        <v>0</v>
      </c>
      <c r="U668" s="4">
        <f>COUNT(BB668:FL668)</f>
        <v>1</v>
      </c>
      <c r="V668" s="4">
        <f>SUM(BB668:FL668)</f>
        <v>5</v>
      </c>
      <c r="CP668" s="4">
        <v>5</v>
      </c>
    </row>
    <row r="669" spans="1:194">
      <c r="A669" s="4" t="s">
        <v>396</v>
      </c>
      <c r="B669" s="4" t="s">
        <v>225</v>
      </c>
      <c r="C669" s="7">
        <v>2414</v>
      </c>
      <c r="D669" s="5" t="s">
        <v>397</v>
      </c>
      <c r="E669" s="5" t="s">
        <v>398</v>
      </c>
      <c r="F669" s="27">
        <v>1</v>
      </c>
      <c r="G669" s="27" t="s">
        <v>229</v>
      </c>
      <c r="H669" s="27">
        <v>1</v>
      </c>
      <c r="I669" s="27" t="s">
        <v>229</v>
      </c>
      <c r="J669" s="7">
        <v>2.57</v>
      </c>
      <c r="K669" s="7">
        <v>0.96</v>
      </c>
      <c r="L669" s="7">
        <v>0.3</v>
      </c>
      <c r="M669" s="7">
        <f>J669-L669-N669</f>
        <v>2.27</v>
      </c>
      <c r="O669" s="7">
        <v>96</v>
      </c>
      <c r="P669" s="4">
        <v>1</v>
      </c>
      <c r="Q669" s="4"/>
      <c r="R669" s="4" t="s">
        <v>250</v>
      </c>
      <c r="S669" s="4">
        <f>COUNT(Y669:BA669)</f>
        <v>0</v>
      </c>
      <c r="T669" s="4">
        <f>SUM(Y669:BA669)</f>
        <v>0</v>
      </c>
      <c r="U669" s="4">
        <f>COUNT(BB669:FL669)</f>
        <v>2</v>
      </c>
      <c r="V669" s="4">
        <f>SUM(BB669:FL669)</f>
        <v>40</v>
      </c>
      <c r="AW669" s="4"/>
      <c r="BH669" s="4">
        <v>20</v>
      </c>
      <c r="CV669" s="4">
        <v>20</v>
      </c>
    </row>
    <row r="670" spans="1:194">
      <c r="A670" s="8" t="s">
        <v>396</v>
      </c>
      <c r="B670" s="4" t="s">
        <v>225</v>
      </c>
      <c r="C670" s="7">
        <v>2414</v>
      </c>
      <c r="D670" s="5" t="s">
        <v>1966</v>
      </c>
      <c r="E670" s="5" t="s">
        <v>1967</v>
      </c>
      <c r="F670" s="22">
        <v>1</v>
      </c>
      <c r="G670" s="22" t="s">
        <v>229</v>
      </c>
      <c r="H670" s="22">
        <v>1</v>
      </c>
      <c r="I670" s="27" t="s">
        <v>229</v>
      </c>
      <c r="J670" s="7">
        <v>3.68</v>
      </c>
      <c r="K670" s="7">
        <v>0.59</v>
      </c>
      <c r="L670" s="7">
        <v>0.66</v>
      </c>
      <c r="M670" s="7">
        <f>J670-L670-N670</f>
        <v>3.02</v>
      </c>
      <c r="O670" s="7">
        <v>100</v>
      </c>
      <c r="P670" s="4">
        <v>1</v>
      </c>
      <c r="Q670" s="4"/>
      <c r="R670" s="8" t="s">
        <v>1613</v>
      </c>
      <c r="S670" s="4">
        <f>COUNT(Y670:BA670)</f>
        <v>0</v>
      </c>
      <c r="T670" s="4">
        <f>SUM(Y670:BA670)</f>
        <v>0</v>
      </c>
      <c r="U670" s="4">
        <f>COUNT(BB670:FL670)</f>
        <v>1</v>
      </c>
      <c r="V670" s="4">
        <f>SUM(BB670:FL670)</f>
        <v>50</v>
      </c>
      <c r="Y670" s="9"/>
      <c r="AG670" s="9"/>
      <c r="AP670" s="9"/>
      <c r="AU670" s="9"/>
      <c r="AW670" s="9"/>
      <c r="AX670" s="9"/>
      <c r="AY670" s="9"/>
      <c r="AZ670" s="9"/>
      <c r="BA670" s="9"/>
      <c r="BD670" s="9"/>
      <c r="BH670" s="9"/>
      <c r="BL670" s="9"/>
      <c r="BN670" s="9"/>
      <c r="BO670" s="9"/>
      <c r="BQ670" s="9"/>
      <c r="BR670" s="9"/>
      <c r="BT670" s="9"/>
      <c r="BZ670" s="9"/>
      <c r="CB670" s="9"/>
      <c r="CD670" s="10">
        <v>50</v>
      </c>
      <c r="CH670" s="9"/>
      <c r="CJ670" s="9"/>
      <c r="CK670" s="9"/>
      <c r="CU670" s="9"/>
      <c r="CV670" s="9"/>
      <c r="DA670" s="9"/>
      <c r="DF670" s="9"/>
      <c r="DG670" s="9"/>
      <c r="DH670" s="9"/>
      <c r="DI670" s="9"/>
      <c r="DJ670" s="9"/>
      <c r="DK670" s="9"/>
      <c r="DL670" s="9"/>
      <c r="DM670" s="9"/>
      <c r="DN670" s="9"/>
      <c r="DO670" s="9"/>
      <c r="DP670" s="9"/>
      <c r="DQ670" s="9"/>
      <c r="DR670" s="9"/>
    </row>
    <row r="671" spans="1:194">
      <c r="A671" s="15" t="s">
        <v>2638</v>
      </c>
      <c r="B671" s="4" t="s">
        <v>1469</v>
      </c>
      <c r="C671" s="7">
        <v>3004</v>
      </c>
      <c r="D671" s="4" t="s">
        <v>2639</v>
      </c>
      <c r="E671" s="4" t="s">
        <v>2640</v>
      </c>
      <c r="F671" s="22">
        <v>1</v>
      </c>
      <c r="G671" s="7" t="s">
        <v>229</v>
      </c>
      <c r="H671" s="22">
        <v>1</v>
      </c>
      <c r="I671" s="27" t="s">
        <v>229</v>
      </c>
      <c r="J671" s="7" t="s">
        <v>360</v>
      </c>
      <c r="K671" s="7" t="s">
        <v>360</v>
      </c>
      <c r="L671" s="7" t="s">
        <v>360</v>
      </c>
      <c r="M671" s="7" t="s">
        <v>360</v>
      </c>
      <c r="O671" s="22">
        <v>117</v>
      </c>
      <c r="P671" s="5">
        <v>1</v>
      </c>
      <c r="Q671" s="5"/>
      <c r="R671" s="4" t="s">
        <v>572</v>
      </c>
      <c r="S671" s="4">
        <f>COUNT(Y671:BA671)</f>
        <v>0</v>
      </c>
      <c r="T671" s="4">
        <f>SUM(Y671:BA671)</f>
        <v>0</v>
      </c>
      <c r="U671" s="4">
        <f>COUNT(BB671:FL671)</f>
        <v>0</v>
      </c>
      <c r="V671" s="4">
        <f>SUM(BB671:FL671)</f>
        <v>0</v>
      </c>
    </row>
    <row r="672" spans="1:194">
      <c r="A672" s="15" t="s">
        <v>2638</v>
      </c>
      <c r="B672" s="4" t="s">
        <v>1469</v>
      </c>
      <c r="C672" s="7">
        <v>3004</v>
      </c>
      <c r="D672" s="4" t="s">
        <v>2641</v>
      </c>
      <c r="E672" s="4" t="s">
        <v>2642</v>
      </c>
      <c r="F672" s="7">
        <v>5</v>
      </c>
      <c r="G672" s="7" t="s">
        <v>228</v>
      </c>
      <c r="H672" s="22">
        <v>1</v>
      </c>
      <c r="I672" s="7" t="s">
        <v>229</v>
      </c>
      <c r="J672" s="7">
        <v>2</v>
      </c>
      <c r="K672" s="7">
        <v>0.34</v>
      </c>
      <c r="L672" s="7">
        <v>0.14000000000000001</v>
      </c>
      <c r="M672" s="7">
        <v>1.52</v>
      </c>
      <c r="O672" s="22">
        <v>117</v>
      </c>
      <c r="P672" s="5">
        <v>1</v>
      </c>
      <c r="Q672" s="5"/>
      <c r="R672" s="4" t="s">
        <v>572</v>
      </c>
      <c r="S672" s="4">
        <f>COUNT(Y672:BA672)</f>
        <v>0</v>
      </c>
      <c r="T672" s="4">
        <f>SUM(Y672:BA672)</f>
        <v>0</v>
      </c>
      <c r="U672" s="4">
        <f>COUNT(BB672:FL672)</f>
        <v>1</v>
      </c>
      <c r="V672" s="4">
        <f>SUM(BB672:FL672)</f>
        <v>2000</v>
      </c>
      <c r="BO672" s="4">
        <v>2000</v>
      </c>
    </row>
    <row r="673" spans="1:194">
      <c r="A673" s="4" t="s">
        <v>399</v>
      </c>
      <c r="B673" s="4" t="s">
        <v>225</v>
      </c>
      <c r="C673" s="7">
        <v>1660</v>
      </c>
      <c r="D673" s="5" t="s">
        <v>400</v>
      </c>
      <c r="E673" s="5" t="s">
        <v>401</v>
      </c>
      <c r="F673" s="27">
        <v>2</v>
      </c>
      <c r="G673" s="27" t="s">
        <v>379</v>
      </c>
      <c r="H673" s="27">
        <v>2</v>
      </c>
      <c r="I673" s="27" t="s">
        <v>379</v>
      </c>
      <c r="J673" s="7">
        <v>1.02</v>
      </c>
      <c r="K673" s="7">
        <v>1</v>
      </c>
      <c r="L673" s="7">
        <v>0.01</v>
      </c>
      <c r="M673" s="7">
        <f>J673-L673-N673</f>
        <v>0.99</v>
      </c>
      <c r="N673" s="4">
        <v>0.02</v>
      </c>
      <c r="O673" s="7">
        <v>166</v>
      </c>
      <c r="P673" s="4">
        <v>1</v>
      </c>
      <c r="Q673" s="4"/>
      <c r="R673" s="4" t="s">
        <v>240</v>
      </c>
      <c r="S673" s="4">
        <f>COUNT(Y673:BA673)</f>
        <v>0</v>
      </c>
      <c r="T673" s="4">
        <f>SUM(Y673:BA673)</f>
        <v>0</v>
      </c>
      <c r="U673" s="4">
        <f>COUNT(BB673:FL673)</f>
        <v>0</v>
      </c>
      <c r="V673" s="4">
        <f>SUM(BB673:FL673)</f>
        <v>0</v>
      </c>
      <c r="AW673" s="4"/>
    </row>
    <row r="674" spans="1:194">
      <c r="A674" s="8" t="s">
        <v>1968</v>
      </c>
      <c r="B674" s="4" t="s">
        <v>699</v>
      </c>
      <c r="C674" s="7">
        <v>2632</v>
      </c>
      <c r="D674" s="5" t="s">
        <v>1969</v>
      </c>
      <c r="E674" s="5" t="s">
        <v>1970</v>
      </c>
      <c r="F674" s="22">
        <v>2</v>
      </c>
      <c r="G674" s="22" t="s">
        <v>379</v>
      </c>
      <c r="H674" s="27">
        <v>2</v>
      </c>
      <c r="I674" s="22" t="s">
        <v>379</v>
      </c>
      <c r="J674" s="7">
        <v>1.39</v>
      </c>
      <c r="K674" s="7">
        <v>0.94</v>
      </c>
      <c r="L674" s="7">
        <v>0.16</v>
      </c>
      <c r="M674" s="7">
        <f>J674-L674-N674</f>
        <v>1.23</v>
      </c>
      <c r="O674" s="7">
        <v>192</v>
      </c>
      <c r="P674" s="4">
        <v>1</v>
      </c>
      <c r="Q674" s="4"/>
      <c r="R674" s="8" t="s">
        <v>1603</v>
      </c>
      <c r="S674" s="4">
        <f>COUNT(Y674:BA674)</f>
        <v>0</v>
      </c>
      <c r="T674" s="4">
        <f>SUM(Y674:BA674)</f>
        <v>0</v>
      </c>
      <c r="U674" s="4">
        <f>COUNT(BB674:FL674)</f>
        <v>0</v>
      </c>
      <c r="V674" s="4">
        <f>SUM(BB674:FL674)</f>
        <v>0</v>
      </c>
      <c r="Y674" s="9"/>
      <c r="AG674" s="9"/>
      <c r="AP674" s="9"/>
      <c r="AU674" s="9"/>
      <c r="AW674" s="9"/>
      <c r="AX674" s="9"/>
      <c r="AY674" s="9"/>
      <c r="AZ674" s="9"/>
      <c r="BA674" s="9"/>
      <c r="BD674" s="9"/>
      <c r="BH674" s="9"/>
      <c r="BL674" s="9"/>
      <c r="BN674" s="9"/>
      <c r="BO674" s="9"/>
      <c r="BQ674" s="9"/>
      <c r="BR674" s="9"/>
      <c r="BT674" s="9"/>
      <c r="BZ674" s="9"/>
      <c r="CB674" s="9"/>
      <c r="CD674" s="9"/>
      <c r="CH674" s="9"/>
      <c r="CJ674" s="9"/>
      <c r="CK674" s="9"/>
      <c r="CU674" s="9"/>
      <c r="CV674" s="9"/>
      <c r="DA674" s="9"/>
      <c r="DF674" s="9"/>
      <c r="DG674" s="9"/>
      <c r="DH674" s="9"/>
      <c r="DI674" s="9"/>
      <c r="DJ674" s="9"/>
      <c r="DK674" s="9"/>
      <c r="DL674" s="9"/>
      <c r="DM674" s="9"/>
      <c r="DN674" s="9"/>
      <c r="DO674" s="9"/>
      <c r="DP674" s="9"/>
      <c r="DQ674" s="9"/>
      <c r="DR674" s="9"/>
    </row>
    <row r="675" spans="1:194">
      <c r="A675" s="4" t="s">
        <v>402</v>
      </c>
      <c r="B675" s="4" t="s">
        <v>225</v>
      </c>
      <c r="C675" s="7">
        <v>200</v>
      </c>
      <c r="D675" s="5" t="s">
        <v>403</v>
      </c>
      <c r="E675" s="5" t="s">
        <v>404</v>
      </c>
      <c r="F675" s="27">
        <v>1</v>
      </c>
      <c r="G675" s="27" t="s">
        <v>229</v>
      </c>
      <c r="H675" s="27">
        <v>1</v>
      </c>
      <c r="I675" s="27" t="s">
        <v>229</v>
      </c>
      <c r="J675" s="7">
        <v>0.71</v>
      </c>
      <c r="K675" s="7">
        <v>0.21</v>
      </c>
      <c r="L675" s="7">
        <v>0.12</v>
      </c>
      <c r="M675" s="7">
        <f>J675-L675-N675</f>
        <v>0.59</v>
      </c>
      <c r="O675" s="7">
        <v>224</v>
      </c>
      <c r="P675" s="4">
        <v>1</v>
      </c>
      <c r="Q675" s="4"/>
      <c r="R675" s="4" t="s">
        <v>250</v>
      </c>
      <c r="S675" s="4">
        <f>COUNT(Y675:BA675)</f>
        <v>0</v>
      </c>
      <c r="T675" s="4">
        <f>SUM(Y675:BA675)</f>
        <v>0</v>
      </c>
      <c r="U675" s="4">
        <f>COUNT(BB675:FL675)</f>
        <v>0</v>
      </c>
      <c r="V675" s="4">
        <f>SUM(BB675:FL675)</f>
        <v>0</v>
      </c>
      <c r="AW675" s="4"/>
    </row>
    <row r="676" spans="1:194">
      <c r="A676" s="4" t="s">
        <v>405</v>
      </c>
      <c r="B676" s="4" t="s">
        <v>225</v>
      </c>
      <c r="D676" s="4" t="s">
        <v>406</v>
      </c>
      <c r="E676" s="4" t="s">
        <v>407</v>
      </c>
      <c r="F676" s="22">
        <v>1</v>
      </c>
      <c r="G676" s="22" t="s">
        <v>229</v>
      </c>
      <c r="H676" s="27">
        <v>1</v>
      </c>
      <c r="I676" s="27" t="s">
        <v>229</v>
      </c>
      <c r="J676" s="7">
        <v>1.27</v>
      </c>
      <c r="K676" s="7">
        <v>0.6</v>
      </c>
      <c r="L676" s="7">
        <v>0.13</v>
      </c>
      <c r="M676" s="7">
        <v>0.57999999999999996</v>
      </c>
      <c r="O676" s="7">
        <v>181</v>
      </c>
      <c r="P676" s="7">
        <v>1</v>
      </c>
      <c r="Q676" s="7"/>
      <c r="R676" s="4" t="s">
        <v>250</v>
      </c>
      <c r="S676" s="4">
        <f>COUNT(Y676:BA676)</f>
        <v>0</v>
      </c>
      <c r="T676" s="4">
        <f>SUM(Y676:BA676)</f>
        <v>0</v>
      </c>
      <c r="U676" s="4">
        <f>COUNT(BB676:FL676)</f>
        <v>0</v>
      </c>
      <c r="V676" s="4">
        <f>SUM(BB676:FL676)</f>
        <v>0</v>
      </c>
      <c r="AW676" s="4"/>
    </row>
    <row r="677" spans="1:194">
      <c r="A677" s="4" t="s">
        <v>408</v>
      </c>
      <c r="B677" s="4" t="s">
        <v>225</v>
      </c>
      <c r="C677" s="7">
        <v>33944</v>
      </c>
      <c r="D677" s="5" t="s">
        <v>409</v>
      </c>
      <c r="E677" s="5" t="s">
        <v>410</v>
      </c>
      <c r="F677" s="7">
        <v>2</v>
      </c>
      <c r="G677" s="27" t="s">
        <v>379</v>
      </c>
      <c r="H677" s="22">
        <v>5</v>
      </c>
      <c r="I677" s="22" t="s">
        <v>228</v>
      </c>
      <c r="J677" s="7">
        <v>2.57</v>
      </c>
      <c r="K677" s="7">
        <v>2.0299999999999998</v>
      </c>
      <c r="L677" s="7">
        <v>0.05</v>
      </c>
      <c r="M677" s="7">
        <f>J677-L677-N677</f>
        <v>2.52</v>
      </c>
      <c r="O677" s="7">
        <v>171</v>
      </c>
      <c r="P677" s="4">
        <v>1</v>
      </c>
      <c r="Q677" s="4"/>
      <c r="R677" s="4" t="s">
        <v>250</v>
      </c>
      <c r="S677" s="4">
        <f>COUNT(Y677:BA677)</f>
        <v>1</v>
      </c>
      <c r="T677" s="4">
        <f>SUM(Y677:BA677)</f>
        <v>1</v>
      </c>
      <c r="U677" s="4">
        <f>COUNT(BB677:FL677)</f>
        <v>5</v>
      </c>
      <c r="V677" s="4">
        <f>SUM(BB677:FL677)</f>
        <v>465</v>
      </c>
      <c r="AG677" s="4">
        <v>1</v>
      </c>
      <c r="AW677" s="4"/>
      <c r="BK677" s="4">
        <v>1</v>
      </c>
      <c r="CM677" s="4">
        <v>400</v>
      </c>
      <c r="CN677" s="4">
        <v>4</v>
      </c>
      <c r="CR677" s="4">
        <v>10</v>
      </c>
      <c r="CU677" s="4">
        <v>50</v>
      </c>
      <c r="GB677" s="4">
        <v>1</v>
      </c>
    </row>
    <row r="678" spans="1:194">
      <c r="A678" s="4" t="s">
        <v>411</v>
      </c>
      <c r="B678" s="4" t="s">
        <v>225</v>
      </c>
      <c r="D678" s="5" t="s">
        <v>412</v>
      </c>
      <c r="E678" s="5" t="s">
        <v>413</v>
      </c>
      <c r="F678" s="27">
        <v>1</v>
      </c>
      <c r="G678" s="27" t="s">
        <v>229</v>
      </c>
      <c r="H678" s="27">
        <v>1</v>
      </c>
      <c r="I678" s="27" t="s">
        <v>229</v>
      </c>
      <c r="J678" s="7">
        <v>0.6</v>
      </c>
      <c r="K678" s="7">
        <v>0.38</v>
      </c>
      <c r="L678" s="7">
        <v>0.03</v>
      </c>
      <c r="M678" s="7">
        <f>J678-L678-N678</f>
        <v>0.56999999999999995</v>
      </c>
      <c r="O678" s="7">
        <v>225</v>
      </c>
      <c r="P678" s="4">
        <v>1</v>
      </c>
      <c r="Q678" s="4"/>
      <c r="R678" s="4" t="s">
        <v>250</v>
      </c>
      <c r="S678" s="4">
        <f>COUNT(Y678:BA678)</f>
        <v>0</v>
      </c>
      <c r="T678" s="4">
        <f>SUM(Y678:BA678)</f>
        <v>0</v>
      </c>
      <c r="U678" s="4">
        <f>COUNT(BB678:FL678)</f>
        <v>1</v>
      </c>
      <c r="V678" s="4">
        <f>SUM(BB678:FL678)</f>
        <v>1</v>
      </c>
      <c r="AW678" s="4"/>
      <c r="CD678" s="4">
        <v>1</v>
      </c>
    </row>
    <row r="679" spans="1:194">
      <c r="A679" s="8" t="s">
        <v>1381</v>
      </c>
      <c r="B679" s="4" t="s">
        <v>1206</v>
      </c>
      <c r="C679" s="7">
        <v>201</v>
      </c>
      <c r="D679" s="5" t="s">
        <v>1382</v>
      </c>
      <c r="E679" s="5" t="s">
        <v>1383</v>
      </c>
      <c r="F679" s="22">
        <v>1</v>
      </c>
      <c r="G679" s="22" t="s">
        <v>229</v>
      </c>
      <c r="H679" s="22">
        <v>1</v>
      </c>
      <c r="I679" s="22" t="s">
        <v>229</v>
      </c>
      <c r="J679" s="11">
        <v>0.31</v>
      </c>
      <c r="K679" s="11">
        <v>0.19</v>
      </c>
      <c r="L679" s="11">
        <v>0.01</v>
      </c>
      <c r="M679" s="7">
        <f>J679-L679-N679</f>
        <v>0.3</v>
      </c>
      <c r="O679" s="7">
        <v>213</v>
      </c>
      <c r="P679" s="4">
        <v>1</v>
      </c>
      <c r="Q679" s="5"/>
      <c r="R679" s="4" t="s">
        <v>1126</v>
      </c>
      <c r="S679" s="4">
        <f>COUNT(Y679:BA679)</f>
        <v>1</v>
      </c>
      <c r="T679" s="4">
        <f>SUM(Y679:BA679)</f>
        <v>16</v>
      </c>
      <c r="U679" s="4">
        <f>COUNT(BB679:FL679)</f>
        <v>1</v>
      </c>
      <c r="V679" s="4">
        <f>SUM(BB679:FL679)</f>
        <v>350</v>
      </c>
      <c r="Y679" s="4">
        <v>16</v>
      </c>
      <c r="AL679" s="4" t="s">
        <v>1330</v>
      </c>
      <c r="CQ679" s="4">
        <v>350</v>
      </c>
    </row>
    <row r="680" spans="1:194">
      <c r="A680" s="4" t="s">
        <v>2084</v>
      </c>
      <c r="B680" s="4" t="s">
        <v>763</v>
      </c>
      <c r="C680" s="7">
        <v>3332</v>
      </c>
      <c r="D680" s="4" t="s">
        <v>2085</v>
      </c>
      <c r="E680" s="4" t="s">
        <v>2086</v>
      </c>
      <c r="F680" s="22">
        <v>1</v>
      </c>
      <c r="G680" s="22" t="s">
        <v>229</v>
      </c>
      <c r="H680" s="22">
        <v>1</v>
      </c>
      <c r="I680" s="27" t="s">
        <v>229</v>
      </c>
      <c r="J680" s="7">
        <v>7.49</v>
      </c>
      <c r="K680" s="7" t="s">
        <v>360</v>
      </c>
      <c r="L680" s="7">
        <v>4.2</v>
      </c>
      <c r="M680" s="7">
        <f>J680-L680-N680</f>
        <v>3.29</v>
      </c>
      <c r="O680" s="7">
        <v>80</v>
      </c>
      <c r="P680" s="4">
        <v>1</v>
      </c>
      <c r="Q680" s="5"/>
      <c r="R680" s="4" t="s">
        <v>2083</v>
      </c>
      <c r="S680" s="4">
        <f>COUNT(Y680:BA680)</f>
        <v>0</v>
      </c>
      <c r="T680" s="4">
        <f>SUM(Y680:BA680)</f>
        <v>0</v>
      </c>
      <c r="U680" s="4">
        <f>COUNT(BB680:FL680)</f>
        <v>1</v>
      </c>
      <c r="V680" s="4">
        <f>SUM(BB680:FL680)</f>
        <v>1</v>
      </c>
      <c r="CD680" s="4">
        <v>1</v>
      </c>
    </row>
    <row r="681" spans="1:194">
      <c r="A681" s="4" t="s">
        <v>2084</v>
      </c>
      <c r="B681" s="4" t="s">
        <v>763</v>
      </c>
      <c r="C681" s="7">
        <v>3332</v>
      </c>
      <c r="D681" s="6" t="s">
        <v>2087</v>
      </c>
      <c r="E681" s="6" t="s">
        <v>2088</v>
      </c>
      <c r="F681" s="27">
        <v>4</v>
      </c>
      <c r="G681" s="27" t="s">
        <v>423</v>
      </c>
      <c r="H681" s="27">
        <v>4</v>
      </c>
      <c r="I681" s="27" t="s">
        <v>423</v>
      </c>
      <c r="J681" s="7">
        <v>1.88</v>
      </c>
      <c r="K681" s="7">
        <v>0.77</v>
      </c>
      <c r="L681" s="7">
        <v>0.74</v>
      </c>
      <c r="M681" s="7">
        <f>J681-L681-N681</f>
        <v>1.1399999999999999</v>
      </c>
      <c r="O681" s="7">
        <v>82</v>
      </c>
      <c r="P681" s="4">
        <v>1</v>
      </c>
      <c r="Q681" s="5"/>
      <c r="R681" s="4" t="s">
        <v>2083</v>
      </c>
      <c r="S681" s="4">
        <f>COUNT(Y681:BA681)</f>
        <v>0</v>
      </c>
      <c r="T681" s="4">
        <f>SUM(Y681:BA681)</f>
        <v>0</v>
      </c>
      <c r="U681" s="4">
        <f>COUNT(BB681:FL681)</f>
        <v>0</v>
      </c>
      <c r="V681" s="4">
        <f>SUM(BB681:FL681)</f>
        <v>0</v>
      </c>
    </row>
    <row r="682" spans="1:194">
      <c r="A682" s="9" t="s">
        <v>2519</v>
      </c>
      <c r="B682" s="4" t="s">
        <v>1469</v>
      </c>
      <c r="C682" s="7">
        <v>1441</v>
      </c>
      <c r="D682" s="4" t="s">
        <v>2520</v>
      </c>
      <c r="E682" s="4" t="s">
        <v>2521</v>
      </c>
      <c r="F682" s="7">
        <v>5</v>
      </c>
      <c r="G682" s="7" t="s">
        <v>228</v>
      </c>
      <c r="H682" s="7">
        <v>5</v>
      </c>
      <c r="I682" s="7" t="s">
        <v>228</v>
      </c>
      <c r="J682" s="7">
        <v>0.86</v>
      </c>
      <c r="K682" s="7">
        <v>0.8</v>
      </c>
      <c r="L682" s="7">
        <v>0.21</v>
      </c>
      <c r="M682" s="7">
        <v>0.06</v>
      </c>
      <c r="O682" s="7">
        <v>155</v>
      </c>
      <c r="P682" s="5">
        <v>1</v>
      </c>
      <c r="Q682" s="5"/>
      <c r="R682" s="4" t="s">
        <v>572</v>
      </c>
      <c r="S682" s="4">
        <f>COUNT(Y682:BA682)</f>
        <v>0</v>
      </c>
      <c r="T682" s="4">
        <f>SUM(Y682:BA682)</f>
        <v>0</v>
      </c>
      <c r="U682" s="4">
        <f>COUNT(BB682:FL682)</f>
        <v>1</v>
      </c>
      <c r="V682" s="4">
        <f>SUM(BB682:FL682)</f>
        <v>200</v>
      </c>
      <c r="BO682" s="4">
        <v>200</v>
      </c>
    </row>
    <row r="683" spans="1:194">
      <c r="A683" s="8" t="s">
        <v>1143</v>
      </c>
      <c r="B683" s="4" t="s">
        <v>1117</v>
      </c>
      <c r="C683" s="7">
        <v>1189</v>
      </c>
      <c r="D683" s="5" t="s">
        <v>1144</v>
      </c>
      <c r="E683" s="5" t="s">
        <v>1145</v>
      </c>
      <c r="F683" s="27">
        <v>2</v>
      </c>
      <c r="G683" s="27" t="s">
        <v>379</v>
      </c>
      <c r="H683" s="27">
        <v>2</v>
      </c>
      <c r="I683" s="27" t="s">
        <v>379</v>
      </c>
      <c r="J683" s="11">
        <v>1.28</v>
      </c>
      <c r="K683" s="11">
        <v>0.52</v>
      </c>
      <c r="L683" s="11">
        <v>0.18</v>
      </c>
      <c r="M683" s="7">
        <f>J683-L683-N683</f>
        <v>1.1000000000000001</v>
      </c>
      <c r="O683" s="7">
        <v>229</v>
      </c>
      <c r="P683" s="4">
        <v>1</v>
      </c>
      <c r="Q683" s="5"/>
      <c r="R683" s="4" t="s">
        <v>1010</v>
      </c>
      <c r="S683" s="4">
        <f>COUNT(Y683:BA683)</f>
        <v>2</v>
      </c>
      <c r="T683" s="4">
        <f>SUM(Y683:BA683)</f>
        <v>610</v>
      </c>
      <c r="U683" s="4">
        <f>COUNT(BB683:FL683)</f>
        <v>2</v>
      </c>
      <c r="V683" s="4">
        <f>SUM(BB683:FL683)</f>
        <v>191</v>
      </c>
      <c r="Y683" s="4">
        <v>600</v>
      </c>
      <c r="AL683" s="4">
        <v>10</v>
      </c>
      <c r="BP683" s="4">
        <v>1</v>
      </c>
      <c r="CQ683" s="4">
        <v>190</v>
      </c>
    </row>
    <row r="684" spans="1:194">
      <c r="A684" s="16" t="s">
        <v>2187</v>
      </c>
      <c r="B684" s="4" t="s">
        <v>984</v>
      </c>
      <c r="C684" s="7">
        <v>4851</v>
      </c>
      <c r="D684" s="4" t="s">
        <v>2188</v>
      </c>
      <c r="E684" s="4" t="s">
        <v>2189</v>
      </c>
      <c r="F684" s="22">
        <v>1</v>
      </c>
      <c r="G684" s="28" t="s">
        <v>229</v>
      </c>
      <c r="H684" s="22">
        <v>1</v>
      </c>
      <c r="I684" s="27" t="s">
        <v>229</v>
      </c>
      <c r="J684" s="7">
        <v>2.38</v>
      </c>
      <c r="K684" s="7">
        <v>1.88</v>
      </c>
      <c r="L684" s="7">
        <v>0.11</v>
      </c>
      <c r="M684" s="7">
        <f>J684-L684-N684</f>
        <v>2.2400000000000002</v>
      </c>
      <c r="N684" s="4">
        <v>0.03</v>
      </c>
      <c r="O684" s="7">
        <v>121</v>
      </c>
      <c r="P684" s="4">
        <v>1</v>
      </c>
      <c r="Q684" s="5"/>
      <c r="R684" s="4" t="s">
        <v>2145</v>
      </c>
      <c r="S684" s="4">
        <f>COUNT(Y684:BA684)</f>
        <v>0</v>
      </c>
      <c r="T684" s="4">
        <f>SUM(Y684:BA684)</f>
        <v>0</v>
      </c>
      <c r="U684" s="4">
        <f>COUNT(BB684:FL684)</f>
        <v>0</v>
      </c>
      <c r="V684" s="4">
        <f>SUM(BB684:FL684)</f>
        <v>0</v>
      </c>
    </row>
    <row r="685" spans="1:194">
      <c r="A685" s="16" t="s">
        <v>2196</v>
      </c>
      <c r="B685" s="4" t="s">
        <v>984</v>
      </c>
      <c r="C685" s="7">
        <v>4851</v>
      </c>
      <c r="D685" s="4" t="s">
        <v>2197</v>
      </c>
      <c r="E685" s="4" t="s">
        <v>2198</v>
      </c>
      <c r="F685" s="27">
        <v>7</v>
      </c>
      <c r="G685" s="28" t="s">
        <v>450</v>
      </c>
      <c r="H685" s="27">
        <v>7</v>
      </c>
      <c r="I685" s="28" t="s">
        <v>450</v>
      </c>
      <c r="J685" s="7">
        <v>1.56</v>
      </c>
      <c r="K685" s="7">
        <v>0.19</v>
      </c>
      <c r="L685" s="7">
        <v>0.23</v>
      </c>
      <c r="M685" s="7">
        <f>J685-L685-N685</f>
        <v>1.33</v>
      </c>
      <c r="O685" s="7">
        <v>120</v>
      </c>
      <c r="P685" s="4">
        <v>1</v>
      </c>
      <c r="Q685" s="5"/>
      <c r="R685" s="4" t="s">
        <v>2145</v>
      </c>
      <c r="S685" s="4">
        <f>COUNT(Y685:BA685)</f>
        <v>0</v>
      </c>
      <c r="T685" s="4">
        <f>SUM(Y685:BA685)</f>
        <v>0</v>
      </c>
      <c r="U685" s="4">
        <f>COUNT(BB685:FL685)</f>
        <v>2</v>
      </c>
      <c r="V685" s="4">
        <f>SUM(BB685:FL685)</f>
        <v>125</v>
      </c>
      <c r="CJ685" s="4">
        <v>25</v>
      </c>
      <c r="ER685" s="4">
        <v>100</v>
      </c>
    </row>
    <row r="686" spans="1:194">
      <c r="A686" s="16" t="s">
        <v>2199</v>
      </c>
      <c r="B686" s="4" t="s">
        <v>984</v>
      </c>
      <c r="C686" s="7">
        <v>4851</v>
      </c>
      <c r="D686" s="4" t="s">
        <v>2200</v>
      </c>
      <c r="E686" s="4" t="s">
        <v>2201</v>
      </c>
      <c r="F686" s="28">
        <v>2</v>
      </c>
      <c r="G686" s="28" t="s">
        <v>379</v>
      </c>
      <c r="H686" s="27">
        <v>2</v>
      </c>
      <c r="I686" s="28" t="s">
        <v>379</v>
      </c>
      <c r="J686" s="7">
        <v>1.98</v>
      </c>
      <c r="K686" s="7" t="s">
        <v>360</v>
      </c>
      <c r="L686" s="7">
        <v>1.76</v>
      </c>
      <c r="M686" s="7">
        <f>J686-L686-N686</f>
        <v>0.21999999999999997</v>
      </c>
      <c r="O686" s="7">
        <v>128</v>
      </c>
      <c r="P686" s="4">
        <v>1</v>
      </c>
      <c r="Q686" s="5"/>
      <c r="R686" s="4" t="s">
        <v>2145</v>
      </c>
      <c r="S686" s="4">
        <f>COUNT(Y686:BA686)</f>
        <v>0</v>
      </c>
      <c r="T686" s="4">
        <f>SUM(Y686:BA686)</f>
        <v>0</v>
      </c>
      <c r="U686" s="4">
        <f>COUNT(BB686:FL686)</f>
        <v>1</v>
      </c>
      <c r="V686" s="4">
        <f>SUM(BB686:FL686)</f>
        <v>150</v>
      </c>
      <c r="EC686" s="4">
        <v>150</v>
      </c>
    </row>
    <row r="687" spans="1:194">
      <c r="A687" s="17" t="s">
        <v>2807</v>
      </c>
      <c r="B687" s="3" t="s">
        <v>1165</v>
      </c>
      <c r="C687" s="7">
        <v>136</v>
      </c>
      <c r="D687" s="4" t="s">
        <v>2808</v>
      </c>
      <c r="E687" s="4" t="s">
        <v>2809</v>
      </c>
      <c r="F687" s="22">
        <v>1</v>
      </c>
      <c r="G687" s="7" t="s">
        <v>229</v>
      </c>
      <c r="H687" s="22">
        <v>1</v>
      </c>
      <c r="I687" s="27" t="s">
        <v>229</v>
      </c>
      <c r="J687" s="7">
        <v>0.67</v>
      </c>
      <c r="K687" s="7">
        <v>0.34</v>
      </c>
      <c r="L687" s="7">
        <v>0.1</v>
      </c>
      <c r="M687" s="7">
        <v>0.3</v>
      </c>
      <c r="N687" s="3">
        <v>0.03</v>
      </c>
      <c r="O687" s="7">
        <v>124</v>
      </c>
      <c r="P687" s="7">
        <v>1</v>
      </c>
      <c r="Q687" s="7"/>
      <c r="R687" s="17" t="s">
        <v>2669</v>
      </c>
      <c r="S687" s="4">
        <f>COUNT(Y687:BA687)</f>
        <v>0</v>
      </c>
      <c r="T687" s="4">
        <f>SUM(Y687:BA687)</f>
        <v>0</v>
      </c>
      <c r="U687" s="4">
        <f>COUNT(BB687:FL687)</f>
        <v>2</v>
      </c>
      <c r="V687" s="4">
        <f>SUM(BB687:FL687)</f>
        <v>101</v>
      </c>
      <c r="W687" s="18"/>
      <c r="X687" s="18"/>
      <c r="Y687" s="18"/>
      <c r="Z687" s="18"/>
      <c r="AA687" s="18"/>
      <c r="AB687" s="18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>
        <v>1</v>
      </c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17">
        <v>100</v>
      </c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</row>
    <row r="688" spans="1:194">
      <c r="A688" s="8" t="s">
        <v>2810</v>
      </c>
      <c r="B688" s="3" t="s">
        <v>1165</v>
      </c>
      <c r="C688" s="7">
        <v>1992</v>
      </c>
      <c r="D688" s="4" t="s">
        <v>2811</v>
      </c>
      <c r="E688" s="4" t="s">
        <v>2812</v>
      </c>
      <c r="F688" s="22">
        <v>1</v>
      </c>
      <c r="G688" s="7" t="s">
        <v>229</v>
      </c>
      <c r="H688" s="22">
        <v>1</v>
      </c>
      <c r="I688" s="27" t="s">
        <v>229</v>
      </c>
      <c r="J688" s="11">
        <v>2.1800000000000002</v>
      </c>
      <c r="K688" s="11">
        <v>1.21</v>
      </c>
      <c r="L688" s="11">
        <v>0.08</v>
      </c>
      <c r="M688" s="11">
        <v>0.9</v>
      </c>
      <c r="N688" s="20"/>
      <c r="O688" s="11">
        <v>117</v>
      </c>
      <c r="P688" s="7">
        <v>1</v>
      </c>
      <c r="Q688" s="7"/>
      <c r="R688" s="17" t="s">
        <v>2669</v>
      </c>
      <c r="S688" s="4">
        <f>COUNT(Y688:BA688)</f>
        <v>0</v>
      </c>
      <c r="T688" s="4">
        <f>SUM(Y688:BA688)</f>
        <v>0</v>
      </c>
      <c r="U688" s="4">
        <f>COUNT(BB688:FL688)</f>
        <v>0</v>
      </c>
      <c r="V688" s="4">
        <f>SUM(BB688:FL688)</f>
        <v>0</v>
      </c>
      <c r="W688" s="18"/>
      <c r="X688" s="18"/>
      <c r="Y688" s="18"/>
      <c r="Z688" s="18"/>
      <c r="AA688" s="18"/>
      <c r="AB688" s="18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</row>
    <row r="689" spans="1:194">
      <c r="A689" s="4" t="s">
        <v>1384</v>
      </c>
      <c r="B689" s="4" t="s">
        <v>1206</v>
      </c>
      <c r="C689" s="7">
        <v>117</v>
      </c>
      <c r="D689" s="5" t="s">
        <v>1385</v>
      </c>
      <c r="E689" s="5" t="s">
        <v>1386</v>
      </c>
      <c r="F689" s="22">
        <v>1</v>
      </c>
      <c r="G689" s="22" t="s">
        <v>229</v>
      </c>
      <c r="H689" s="22">
        <v>1</v>
      </c>
      <c r="I689" s="22" t="s">
        <v>229</v>
      </c>
      <c r="J689" s="7">
        <v>1.3</v>
      </c>
      <c r="K689" s="7">
        <v>0.34</v>
      </c>
      <c r="L689" s="7">
        <v>0.54</v>
      </c>
      <c r="M689" s="7">
        <f>J689-L689-N689</f>
        <v>0.76</v>
      </c>
      <c r="O689" s="7">
        <v>242</v>
      </c>
      <c r="P689" s="4">
        <v>1</v>
      </c>
      <c r="Q689" s="4"/>
      <c r="R689" s="4" t="s">
        <v>1000</v>
      </c>
      <c r="S689" s="4">
        <f>COUNT(Y689:BA689)</f>
        <v>1</v>
      </c>
      <c r="T689" s="4">
        <f>SUM(Y689:BA689)</f>
        <v>21</v>
      </c>
      <c r="U689" s="4">
        <f>COUNT(BB689:FL689)</f>
        <v>1</v>
      </c>
      <c r="V689" s="4">
        <f>SUM(BB689:FL689)</f>
        <v>100</v>
      </c>
      <c r="Y689" s="4">
        <v>21</v>
      </c>
      <c r="AW689" s="4"/>
      <c r="CQ689" s="4">
        <v>100</v>
      </c>
    </row>
    <row r="690" spans="1:194">
      <c r="A690" s="4" t="s">
        <v>1387</v>
      </c>
      <c r="B690" s="4" t="s">
        <v>1206</v>
      </c>
      <c r="C690" s="7">
        <v>1154</v>
      </c>
      <c r="D690" s="5" t="s">
        <v>1388</v>
      </c>
      <c r="E690" s="5" t="s">
        <v>1389</v>
      </c>
      <c r="F690" s="22">
        <v>1</v>
      </c>
      <c r="G690" s="22" t="s">
        <v>229</v>
      </c>
      <c r="H690" s="22">
        <v>1</v>
      </c>
      <c r="I690" s="22" t="s">
        <v>229</v>
      </c>
      <c r="J690" s="11">
        <v>0.86</v>
      </c>
      <c r="K690" s="11">
        <v>0.72</v>
      </c>
      <c r="L690" s="7">
        <v>0.02</v>
      </c>
      <c r="M690" s="7">
        <f>J690-L690-N690</f>
        <v>0.83</v>
      </c>
      <c r="N690" s="4">
        <v>0.01</v>
      </c>
      <c r="O690" s="7">
        <v>172</v>
      </c>
      <c r="P690" s="4">
        <v>1</v>
      </c>
      <c r="Q690" s="5"/>
      <c r="R690" s="4" t="s">
        <v>1010</v>
      </c>
      <c r="S690" s="4">
        <f>COUNT(Y690:BA690)</f>
        <v>0</v>
      </c>
      <c r="T690" s="4">
        <f>SUM(Y690:BA690)</f>
        <v>0</v>
      </c>
      <c r="U690" s="4">
        <f>COUNT(BB690:FL690)</f>
        <v>0</v>
      </c>
      <c r="V690" s="4">
        <f>SUM(BB690:FL690)</f>
        <v>0</v>
      </c>
    </row>
    <row r="691" spans="1:194">
      <c r="A691" s="4" t="s">
        <v>1387</v>
      </c>
      <c r="B691" s="4" t="s">
        <v>1206</v>
      </c>
      <c r="C691" s="7">
        <v>1154</v>
      </c>
      <c r="D691" s="5" t="s">
        <v>1390</v>
      </c>
      <c r="E691" s="5" t="s">
        <v>1391</v>
      </c>
      <c r="F691" s="22">
        <v>1</v>
      </c>
      <c r="G691" s="22" t="s">
        <v>229</v>
      </c>
      <c r="H691" s="22">
        <v>1</v>
      </c>
      <c r="I691" s="22" t="s">
        <v>229</v>
      </c>
      <c r="J691" s="11">
        <v>0.32</v>
      </c>
      <c r="K691" s="11">
        <v>0.26</v>
      </c>
      <c r="L691" s="7">
        <v>0.01</v>
      </c>
      <c r="M691" s="7">
        <f>J691-L691-N691</f>
        <v>0.31</v>
      </c>
      <c r="O691" s="7">
        <v>174</v>
      </c>
      <c r="P691" s="4">
        <v>1</v>
      </c>
      <c r="Q691" s="5"/>
      <c r="R691" s="4" t="s">
        <v>1010</v>
      </c>
      <c r="S691" s="4">
        <f>COUNT(Y691:BA691)</f>
        <v>0</v>
      </c>
      <c r="T691" s="4">
        <f>SUM(Y691:BA691)</f>
        <v>0</v>
      </c>
      <c r="U691" s="4">
        <f>COUNT(BB691:FL691)</f>
        <v>0</v>
      </c>
      <c r="V691" s="4">
        <f>SUM(BB691:FL691)</f>
        <v>0</v>
      </c>
    </row>
    <row r="692" spans="1:194">
      <c r="A692" s="9" t="s">
        <v>2232</v>
      </c>
      <c r="B692" s="4" t="s">
        <v>601</v>
      </c>
      <c r="C692" s="7">
        <v>3057</v>
      </c>
      <c r="D692" s="4" t="s">
        <v>2233</v>
      </c>
      <c r="E692" s="4" t="s">
        <v>2234</v>
      </c>
      <c r="F692" s="22">
        <v>1</v>
      </c>
      <c r="G692" s="28" t="s">
        <v>229</v>
      </c>
      <c r="H692" s="22">
        <v>1</v>
      </c>
      <c r="I692" s="27" t="s">
        <v>229</v>
      </c>
      <c r="J692" s="7">
        <v>1.5</v>
      </c>
      <c r="K692" s="7">
        <v>0.87</v>
      </c>
      <c r="L692" s="7">
        <v>0.56999999999999995</v>
      </c>
      <c r="M692" s="7">
        <v>0.23</v>
      </c>
      <c r="O692" s="7">
        <v>140</v>
      </c>
      <c r="P692" s="5">
        <v>1</v>
      </c>
      <c r="Q692" s="5"/>
      <c r="R692" s="4" t="s">
        <v>2235</v>
      </c>
      <c r="S692" s="4">
        <f>COUNT(Y692:BA692)</f>
        <v>0</v>
      </c>
      <c r="T692" s="4">
        <f>SUM(Y692:BA692)</f>
        <v>0</v>
      </c>
      <c r="U692" s="4">
        <f>COUNT(BB692:FL692)</f>
        <v>2</v>
      </c>
      <c r="V692" s="4">
        <f>SUM(BB692:FL692)</f>
        <v>2</v>
      </c>
      <c r="BO692" s="4">
        <v>1</v>
      </c>
      <c r="EL692" s="4">
        <v>1</v>
      </c>
    </row>
    <row r="693" spans="1:194">
      <c r="A693" s="3" t="s">
        <v>2997</v>
      </c>
      <c r="B693" s="17" t="s">
        <v>225</v>
      </c>
      <c r="C693" s="7">
        <v>1060</v>
      </c>
      <c r="D693" s="4" t="s">
        <v>2998</v>
      </c>
      <c r="E693" s="4" t="s">
        <v>2999</v>
      </c>
      <c r="F693" s="7">
        <v>2</v>
      </c>
      <c r="G693" s="7" t="s">
        <v>379</v>
      </c>
      <c r="H693" s="27">
        <v>2</v>
      </c>
      <c r="I693" s="7" t="s">
        <v>379</v>
      </c>
      <c r="J693" s="7">
        <v>0.87</v>
      </c>
      <c r="K693" s="7">
        <v>0.59</v>
      </c>
      <c r="L693" s="7">
        <v>0.11</v>
      </c>
      <c r="M693" s="7">
        <v>0.19</v>
      </c>
      <c r="N693" s="3">
        <v>0.03</v>
      </c>
      <c r="O693" s="7">
        <v>182</v>
      </c>
      <c r="P693" s="7">
        <v>1</v>
      </c>
      <c r="R693" s="17" t="s">
        <v>572</v>
      </c>
      <c r="S693" s="4">
        <f>COUNT(Y693:BA693)</f>
        <v>0</v>
      </c>
      <c r="T693" s="4">
        <f>SUM(Y693:BA693)</f>
        <v>0</v>
      </c>
      <c r="U693" s="4">
        <f>COUNT(BB693:FL693)</f>
        <v>2</v>
      </c>
      <c r="V693" s="4">
        <f>SUM(BB693:FL693)</f>
        <v>152</v>
      </c>
      <c r="BL693" s="4">
        <v>150</v>
      </c>
      <c r="CH693" s="4">
        <v>2</v>
      </c>
    </row>
    <row r="694" spans="1:194">
      <c r="A694" s="4" t="s">
        <v>750</v>
      </c>
      <c r="B694" s="4" t="s">
        <v>699</v>
      </c>
      <c r="C694" s="7">
        <v>644</v>
      </c>
      <c r="D694" s="5" t="s">
        <v>751</v>
      </c>
      <c r="E694" s="5" t="s">
        <v>752</v>
      </c>
      <c r="F694" s="27">
        <v>1</v>
      </c>
      <c r="G694" s="22" t="s">
        <v>229</v>
      </c>
      <c r="H694" s="27">
        <v>1</v>
      </c>
      <c r="I694" s="27" t="s">
        <v>229</v>
      </c>
      <c r="J694" s="7">
        <v>0.44</v>
      </c>
      <c r="K694" s="7">
        <v>0.23</v>
      </c>
      <c r="L694" s="7">
        <v>0.01</v>
      </c>
      <c r="M694" s="7">
        <f>J694-L694-N694</f>
        <v>0.43</v>
      </c>
      <c r="O694" s="7">
        <v>269</v>
      </c>
      <c r="P694" s="4">
        <v>1</v>
      </c>
      <c r="Q694" s="4"/>
      <c r="R694" s="4" t="s">
        <v>702</v>
      </c>
      <c r="S694" s="4">
        <f>COUNT(Y694:BA694)</f>
        <v>0</v>
      </c>
      <c r="T694" s="4">
        <f>SUM(Y694:BA694)</f>
        <v>0</v>
      </c>
      <c r="U694" s="4">
        <f>COUNT(BB694:FL694)</f>
        <v>2</v>
      </c>
      <c r="V694" s="4">
        <f>SUM(BB694:FL694)</f>
        <v>650</v>
      </c>
      <c r="AW694" s="4"/>
      <c r="BO694" s="4">
        <v>500</v>
      </c>
      <c r="BT694" s="4">
        <v>150</v>
      </c>
    </row>
    <row r="695" spans="1:194">
      <c r="A695" s="4" t="s">
        <v>933</v>
      </c>
      <c r="B695" s="4" t="s">
        <v>809</v>
      </c>
      <c r="C695" s="7">
        <v>1600</v>
      </c>
      <c r="D695" s="5" t="s">
        <v>934</v>
      </c>
      <c r="E695" s="5" t="s">
        <v>935</v>
      </c>
      <c r="F695" s="27">
        <v>1</v>
      </c>
      <c r="G695" s="22" t="s">
        <v>229</v>
      </c>
      <c r="H695" s="27">
        <v>1</v>
      </c>
      <c r="I695" s="27" t="s">
        <v>229</v>
      </c>
      <c r="J695" s="7">
        <v>0.89</v>
      </c>
      <c r="K695" s="7" t="s">
        <v>360</v>
      </c>
      <c r="L695" s="7">
        <v>0.18</v>
      </c>
      <c r="M695" s="7">
        <f>J695-L695-N695</f>
        <v>0.71</v>
      </c>
      <c r="O695" s="7">
        <v>159</v>
      </c>
      <c r="P695" s="4">
        <v>1</v>
      </c>
      <c r="Q695" s="4"/>
      <c r="R695" s="4" t="s">
        <v>572</v>
      </c>
      <c r="S695" s="4">
        <f>COUNT(Y695:BA695)</f>
        <v>0</v>
      </c>
      <c r="T695" s="4">
        <f>SUM(Y695:BA695)</f>
        <v>0</v>
      </c>
      <c r="U695" s="4">
        <f>COUNT(BB695:FL695)</f>
        <v>1</v>
      </c>
      <c r="V695" s="4">
        <f>SUM(BB695:FL695)</f>
        <v>1</v>
      </c>
      <c r="AW695" s="4"/>
      <c r="CD695" s="4">
        <v>1</v>
      </c>
    </row>
    <row r="696" spans="1:194">
      <c r="A696" s="8" t="s">
        <v>2813</v>
      </c>
      <c r="B696" s="3" t="s">
        <v>1165</v>
      </c>
      <c r="C696" s="7">
        <v>428</v>
      </c>
      <c r="D696" s="4" t="s">
        <v>2814</v>
      </c>
      <c r="E696" s="4" t="s">
        <v>2815</v>
      </c>
      <c r="F696" s="27">
        <v>8</v>
      </c>
      <c r="G696" s="7" t="s">
        <v>500</v>
      </c>
      <c r="H696" s="22">
        <v>1</v>
      </c>
      <c r="I696" s="7" t="s">
        <v>229</v>
      </c>
      <c r="J696" s="11">
        <v>0.17</v>
      </c>
      <c r="K696" s="11">
        <v>0.1</v>
      </c>
      <c r="L696" s="11">
        <v>0.02</v>
      </c>
      <c r="M696" s="11">
        <v>7.0000000000000007E-2</v>
      </c>
      <c r="N696" s="20"/>
      <c r="O696" s="11">
        <v>128</v>
      </c>
      <c r="P696" s="7">
        <v>1</v>
      </c>
      <c r="Q696" s="7"/>
      <c r="R696" s="17" t="s">
        <v>2669</v>
      </c>
      <c r="S696" s="4">
        <f>COUNT(Y696:BA696)</f>
        <v>0</v>
      </c>
      <c r="T696" s="4">
        <f>SUM(Y696:BA696)</f>
        <v>0</v>
      </c>
      <c r="U696" s="4">
        <f>COUNT(BB696:FL696)</f>
        <v>0</v>
      </c>
      <c r="V696" s="4">
        <f>SUM(BB696:FL696)</f>
        <v>0</v>
      </c>
      <c r="W696" s="18"/>
      <c r="X696" s="18"/>
      <c r="Y696" s="18"/>
      <c r="Z696" s="18"/>
      <c r="AA696" s="18"/>
      <c r="AB696" s="18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</row>
    <row r="697" spans="1:194">
      <c r="A697" s="4" t="s">
        <v>414</v>
      </c>
      <c r="B697" s="4" t="s">
        <v>225</v>
      </c>
      <c r="C697" s="7">
        <v>38</v>
      </c>
      <c r="D697" s="5" t="s">
        <v>415</v>
      </c>
      <c r="E697" s="5" t="s">
        <v>416</v>
      </c>
      <c r="F697" s="27">
        <v>1</v>
      </c>
      <c r="G697" s="22" t="s">
        <v>229</v>
      </c>
      <c r="H697" s="27">
        <v>1</v>
      </c>
      <c r="I697" s="27" t="s">
        <v>229</v>
      </c>
      <c r="J697" s="7" t="s">
        <v>360</v>
      </c>
      <c r="K697" s="7" t="s">
        <v>360</v>
      </c>
      <c r="L697" s="7" t="s">
        <v>360</v>
      </c>
      <c r="M697" s="7" t="s">
        <v>360</v>
      </c>
      <c r="O697" s="7">
        <v>236</v>
      </c>
      <c r="P697" s="4">
        <v>1</v>
      </c>
      <c r="Q697" s="5"/>
      <c r="R697" s="4" t="s">
        <v>250</v>
      </c>
      <c r="S697" s="4">
        <f>COUNT(Y697:BA697)</f>
        <v>0</v>
      </c>
      <c r="T697" s="4">
        <f>SUM(Y697:BA697)</f>
        <v>0</v>
      </c>
      <c r="U697" s="4">
        <f>COUNT(BB697:FL697)</f>
        <v>0</v>
      </c>
      <c r="V697" s="4">
        <f>SUM(BB697:FL697)</f>
        <v>0</v>
      </c>
    </row>
    <row r="698" spans="1:194">
      <c r="A698" s="8" t="s">
        <v>1146</v>
      </c>
      <c r="B698" s="4" t="s">
        <v>1117</v>
      </c>
      <c r="C698" s="7">
        <v>456</v>
      </c>
      <c r="D698" s="5" t="s">
        <v>1147</v>
      </c>
      <c r="E698" s="5" t="s">
        <v>1148</v>
      </c>
      <c r="F698" s="27">
        <v>1</v>
      </c>
      <c r="G698" s="22" t="s">
        <v>229</v>
      </c>
      <c r="H698" s="27">
        <v>1</v>
      </c>
      <c r="I698" s="27" t="s">
        <v>229</v>
      </c>
      <c r="J698" s="11">
        <v>0.61</v>
      </c>
      <c r="K698" s="11">
        <v>0.28000000000000003</v>
      </c>
      <c r="L698" s="11">
        <v>0.03</v>
      </c>
      <c r="M698" s="7">
        <f>J698-L698-N698</f>
        <v>0.57999999999999996</v>
      </c>
      <c r="O698" s="7">
        <v>225</v>
      </c>
      <c r="P698" s="4">
        <v>1</v>
      </c>
      <c r="Q698" s="5"/>
      <c r="R698" s="4" t="s">
        <v>1010</v>
      </c>
      <c r="S698" s="4">
        <f>COUNT(Y698:BA698)</f>
        <v>0</v>
      </c>
      <c r="T698" s="4">
        <f>SUM(Y698:BA698)</f>
        <v>0</v>
      </c>
      <c r="U698" s="4">
        <f>COUNT(BB698:FL698)</f>
        <v>0</v>
      </c>
      <c r="V698" s="4">
        <f>SUM(BB698:FL698)</f>
        <v>0</v>
      </c>
    </row>
    <row r="699" spans="1:194">
      <c r="A699" s="8" t="s">
        <v>2816</v>
      </c>
      <c r="B699" s="3" t="s">
        <v>1165</v>
      </c>
      <c r="C699" s="7">
        <v>1503</v>
      </c>
      <c r="D699" s="4" t="s">
        <v>2817</v>
      </c>
      <c r="E699" s="4" t="s">
        <v>2818</v>
      </c>
      <c r="F699" s="22">
        <v>1</v>
      </c>
      <c r="G699" s="7" t="s">
        <v>229</v>
      </c>
      <c r="H699" s="22">
        <v>1</v>
      </c>
      <c r="I699" s="27" t="s">
        <v>229</v>
      </c>
      <c r="J699" s="11">
        <v>1.39</v>
      </c>
      <c r="K699" s="11">
        <v>0.82</v>
      </c>
      <c r="L699" s="11">
        <v>0.3</v>
      </c>
      <c r="M699" s="11">
        <v>0.43</v>
      </c>
      <c r="N699" s="20">
        <v>0.02</v>
      </c>
      <c r="O699" s="11">
        <v>143</v>
      </c>
      <c r="P699" s="7">
        <v>1</v>
      </c>
      <c r="Q699" s="7"/>
      <c r="R699" s="17" t="s">
        <v>2669</v>
      </c>
      <c r="S699" s="4">
        <f>COUNT(Y699:BA699)</f>
        <v>0</v>
      </c>
      <c r="T699" s="4">
        <f>SUM(Y699:BA699)</f>
        <v>0</v>
      </c>
      <c r="U699" s="4">
        <f>COUNT(BB699:FL699)</f>
        <v>2</v>
      </c>
      <c r="V699" s="4">
        <f>SUM(BB699:FL699)</f>
        <v>16</v>
      </c>
      <c r="W699" s="18"/>
      <c r="X699" s="18"/>
      <c r="Y699" s="18"/>
      <c r="Z699" s="18"/>
      <c r="AA699" s="18"/>
      <c r="AB699" s="18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>
        <v>1</v>
      </c>
      <c r="CE699" s="3"/>
      <c r="CF699" s="3"/>
      <c r="CG699" s="3"/>
      <c r="CH699" s="3"/>
      <c r="CI699" s="3"/>
      <c r="CJ699" s="3">
        <v>15</v>
      </c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</row>
    <row r="700" spans="1:194">
      <c r="A700" s="9" t="s">
        <v>2516</v>
      </c>
      <c r="B700" s="4" t="s">
        <v>1469</v>
      </c>
      <c r="C700" s="7">
        <v>811</v>
      </c>
      <c r="D700" s="4" t="s">
        <v>2517</v>
      </c>
      <c r="E700" s="4" t="s">
        <v>2518</v>
      </c>
      <c r="F700" s="7">
        <v>5</v>
      </c>
      <c r="G700" s="7" t="s">
        <v>228</v>
      </c>
      <c r="H700" s="22">
        <v>1</v>
      </c>
      <c r="I700" s="7" t="s">
        <v>229</v>
      </c>
      <c r="J700" s="7" t="s">
        <v>360</v>
      </c>
      <c r="K700" s="7" t="s">
        <v>360</v>
      </c>
      <c r="L700" s="7" t="s">
        <v>360</v>
      </c>
      <c r="M700" s="7" t="s">
        <v>360</v>
      </c>
      <c r="O700" s="7">
        <v>147</v>
      </c>
      <c r="P700" s="5">
        <v>1</v>
      </c>
      <c r="Q700" s="5"/>
      <c r="R700" s="4" t="s">
        <v>572</v>
      </c>
      <c r="S700" s="4">
        <f>COUNT(Y700:BA700)</f>
        <v>0</v>
      </c>
      <c r="T700" s="4">
        <f>SUM(Y700:BA700)</f>
        <v>0</v>
      </c>
      <c r="U700" s="4">
        <f>COUNT(BB700:FL700)</f>
        <v>0</v>
      </c>
      <c r="V700" s="4">
        <f>SUM(BB700:FL700)</f>
        <v>0</v>
      </c>
    </row>
    <row r="701" spans="1:194">
      <c r="A701" s="4" t="s">
        <v>417</v>
      </c>
      <c r="B701" s="4" t="s">
        <v>225</v>
      </c>
      <c r="C701" s="7">
        <v>1142</v>
      </c>
      <c r="D701" s="5" t="s">
        <v>418</v>
      </c>
      <c r="E701" s="5" t="s">
        <v>419</v>
      </c>
      <c r="F701" s="27">
        <v>2</v>
      </c>
      <c r="G701" s="27" t="s">
        <v>379</v>
      </c>
      <c r="H701" s="27">
        <v>1</v>
      </c>
      <c r="I701" s="27" t="s">
        <v>229</v>
      </c>
      <c r="J701" s="7">
        <v>1.36</v>
      </c>
      <c r="K701" s="7">
        <v>1.23</v>
      </c>
      <c r="L701" s="7">
        <v>0.55000000000000004</v>
      </c>
      <c r="M701" s="7">
        <f>J701-L701-N701</f>
        <v>0.81</v>
      </c>
      <c r="O701" s="7">
        <v>181</v>
      </c>
      <c r="P701" s="4">
        <v>1</v>
      </c>
      <c r="Q701" s="4"/>
      <c r="R701" s="4" t="s">
        <v>230</v>
      </c>
      <c r="S701" s="4">
        <f>COUNT(Y701:BA701)</f>
        <v>0</v>
      </c>
      <c r="T701" s="4">
        <f>SUM(Y701:BA701)</f>
        <v>0</v>
      </c>
      <c r="U701" s="4">
        <f>COUNT(BB701:FL701)</f>
        <v>0</v>
      </c>
      <c r="V701" s="4">
        <f>SUM(BB701:FL701)</f>
        <v>0</v>
      </c>
      <c r="AW701" s="4"/>
    </row>
    <row r="702" spans="1:194">
      <c r="A702" s="4" t="s">
        <v>936</v>
      </c>
      <c r="B702" s="4" t="s">
        <v>809</v>
      </c>
      <c r="C702" s="7">
        <v>9402</v>
      </c>
      <c r="D702" s="5" t="s">
        <v>937</v>
      </c>
      <c r="E702" s="5" t="s">
        <v>938</v>
      </c>
      <c r="F702" s="27">
        <v>1</v>
      </c>
      <c r="G702" s="22" t="s">
        <v>229</v>
      </c>
      <c r="H702" s="27">
        <v>1</v>
      </c>
      <c r="I702" s="27" t="s">
        <v>229</v>
      </c>
      <c r="J702" s="7">
        <v>3.63</v>
      </c>
      <c r="K702" s="7">
        <v>1.93</v>
      </c>
      <c r="L702" s="7">
        <v>0.14000000000000001</v>
      </c>
      <c r="M702" s="7">
        <f>J702-L702-N702</f>
        <v>3.4899999999999998</v>
      </c>
      <c r="O702" s="7">
        <v>167</v>
      </c>
      <c r="P702" s="4">
        <v>1</v>
      </c>
      <c r="Q702" s="4"/>
      <c r="R702" s="4" t="s">
        <v>572</v>
      </c>
      <c r="S702" s="4">
        <f>COUNT(Y702:BA702)</f>
        <v>0</v>
      </c>
      <c r="T702" s="4">
        <f>SUM(Y702:BA702)</f>
        <v>0</v>
      </c>
      <c r="U702" s="4">
        <f>COUNT(BB702:FL702)</f>
        <v>0</v>
      </c>
      <c r="V702" s="4">
        <f>SUM(BB702:FL702)</f>
        <v>0</v>
      </c>
      <c r="AW702" s="4"/>
    </row>
    <row r="703" spans="1:194">
      <c r="A703" s="4" t="s">
        <v>939</v>
      </c>
      <c r="B703" s="4" t="s">
        <v>809</v>
      </c>
      <c r="D703" s="5" t="s">
        <v>940</v>
      </c>
      <c r="E703" s="5" t="s">
        <v>941</v>
      </c>
      <c r="F703" s="27">
        <v>1</v>
      </c>
      <c r="G703" s="22" t="s">
        <v>229</v>
      </c>
      <c r="H703" s="27">
        <v>1</v>
      </c>
      <c r="I703" s="27" t="s">
        <v>229</v>
      </c>
      <c r="J703" s="7">
        <v>1.65</v>
      </c>
      <c r="K703" s="7">
        <v>0.74</v>
      </c>
      <c r="L703" s="7">
        <v>0.15</v>
      </c>
      <c r="M703" s="7">
        <f>J703-L703-N703</f>
        <v>1.46</v>
      </c>
      <c r="N703" s="4">
        <v>0.04</v>
      </c>
      <c r="O703" s="7">
        <v>233</v>
      </c>
      <c r="P703" s="4">
        <v>1</v>
      </c>
      <c r="Q703" s="4"/>
      <c r="R703" s="4" t="s">
        <v>572</v>
      </c>
      <c r="S703" s="4">
        <f>COUNT(Y703:BA703)</f>
        <v>0</v>
      </c>
      <c r="T703" s="4">
        <f>SUM(Y703:BA703)</f>
        <v>0</v>
      </c>
      <c r="U703" s="4">
        <f>COUNT(BB703:FL703)</f>
        <v>1</v>
      </c>
      <c r="V703" s="4">
        <f>SUM(BB703:FL703)</f>
        <v>10</v>
      </c>
      <c r="AW703" s="4"/>
      <c r="BT703" s="4">
        <v>10</v>
      </c>
    </row>
    <row r="704" spans="1:194">
      <c r="A704" s="4" t="s">
        <v>942</v>
      </c>
      <c r="B704" s="4" t="s">
        <v>809</v>
      </c>
      <c r="D704" s="5" t="s">
        <v>943</v>
      </c>
      <c r="E704" s="5" t="s">
        <v>944</v>
      </c>
      <c r="F704" s="27">
        <v>2</v>
      </c>
      <c r="G704" s="27" t="s">
        <v>379</v>
      </c>
      <c r="H704" s="27">
        <v>2</v>
      </c>
      <c r="I704" s="27" t="s">
        <v>379</v>
      </c>
      <c r="J704" s="7">
        <v>0.37</v>
      </c>
      <c r="K704" s="7">
        <v>0.2</v>
      </c>
      <c r="L704" s="7">
        <v>0.08</v>
      </c>
      <c r="M704" s="7">
        <f>J704-L704-N704</f>
        <v>0.26999999999999996</v>
      </c>
      <c r="N704" s="4">
        <v>0.02</v>
      </c>
      <c r="O704" s="7">
        <v>396</v>
      </c>
      <c r="P704" s="4">
        <v>1</v>
      </c>
      <c r="Q704" s="4"/>
      <c r="R704" s="4" t="s">
        <v>572</v>
      </c>
      <c r="S704" s="4">
        <f>COUNT(Y704:BA704)</f>
        <v>0</v>
      </c>
      <c r="T704" s="4">
        <f>SUM(Y704:BA704)</f>
        <v>0</v>
      </c>
      <c r="U704" s="4">
        <f>COUNT(BB704:FL704)</f>
        <v>2</v>
      </c>
      <c r="V704" s="4">
        <f>SUM(BB704:FL704)</f>
        <v>101</v>
      </c>
      <c r="AW704" s="4"/>
      <c r="BN704" s="4">
        <v>1</v>
      </c>
      <c r="BT704" s="4">
        <v>100</v>
      </c>
    </row>
    <row r="705" spans="1:194">
      <c r="A705" s="3" t="s">
        <v>2885</v>
      </c>
      <c r="B705" s="3" t="s">
        <v>601</v>
      </c>
      <c r="C705" s="7">
        <v>1662</v>
      </c>
      <c r="D705" s="4" t="s">
        <v>2886</v>
      </c>
      <c r="E705" s="4" t="s">
        <v>2887</v>
      </c>
      <c r="F705" s="22">
        <v>1</v>
      </c>
      <c r="G705" s="7" t="s">
        <v>229</v>
      </c>
      <c r="H705" s="22">
        <v>1</v>
      </c>
      <c r="I705" s="27" t="s">
        <v>229</v>
      </c>
      <c r="J705" s="7">
        <v>4.47</v>
      </c>
      <c r="K705" s="7">
        <v>1.4</v>
      </c>
      <c r="L705" s="7">
        <v>2.65</v>
      </c>
      <c r="M705" s="7">
        <v>0.46</v>
      </c>
      <c r="N705" s="5">
        <v>0.1</v>
      </c>
      <c r="O705" s="7">
        <v>146</v>
      </c>
      <c r="P705" s="7">
        <v>1</v>
      </c>
      <c r="Q705" s="7"/>
      <c r="R705" s="17" t="s">
        <v>2669</v>
      </c>
      <c r="S705" s="4">
        <f>COUNT(Y705:BA705)</f>
        <v>0</v>
      </c>
      <c r="T705" s="4">
        <f>SUM(Y705:BA705)</f>
        <v>0</v>
      </c>
      <c r="U705" s="4">
        <f>COUNT(BB705:FL705)</f>
        <v>2</v>
      </c>
      <c r="V705" s="4">
        <f>SUM(BB705:FL705)</f>
        <v>2</v>
      </c>
      <c r="W705" s="18"/>
      <c r="X705" s="18"/>
      <c r="Y705" s="18"/>
      <c r="Z705" s="18"/>
      <c r="AA705" s="18"/>
      <c r="AB705" s="18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>
        <v>1</v>
      </c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>
        <v>1</v>
      </c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</row>
    <row r="706" spans="1:194">
      <c r="A706" s="3" t="s">
        <v>2888</v>
      </c>
      <c r="B706" s="3" t="s">
        <v>601</v>
      </c>
      <c r="C706" s="7">
        <v>2157</v>
      </c>
      <c r="D706" s="4" t="s">
        <v>2889</v>
      </c>
      <c r="E706" s="4" t="s">
        <v>2890</v>
      </c>
      <c r="F706" s="22">
        <v>1</v>
      </c>
      <c r="G706" s="7" t="s">
        <v>229</v>
      </c>
      <c r="H706" s="22">
        <v>1</v>
      </c>
      <c r="I706" s="27" t="s">
        <v>229</v>
      </c>
      <c r="J706" s="7">
        <v>2.6</v>
      </c>
      <c r="K706" s="7">
        <v>1.76</v>
      </c>
      <c r="L706" s="7">
        <v>0.88</v>
      </c>
      <c r="M706" s="7">
        <v>0.23</v>
      </c>
      <c r="N706" s="5"/>
      <c r="O706" s="7">
        <v>135</v>
      </c>
      <c r="P706" s="7">
        <v>1</v>
      </c>
      <c r="Q706" s="7"/>
      <c r="R706" s="17" t="s">
        <v>2669</v>
      </c>
      <c r="S706" s="4">
        <f>COUNT(Y706:BA706)</f>
        <v>0</v>
      </c>
      <c r="T706" s="4">
        <f>SUM(Y706:BA706)</f>
        <v>0</v>
      </c>
      <c r="U706" s="4">
        <f>COUNT(BB706:FL706)</f>
        <v>2</v>
      </c>
      <c r="V706" s="4">
        <f>SUM(BB706:FL706)</f>
        <v>2</v>
      </c>
      <c r="W706" s="18"/>
      <c r="X706" s="18"/>
      <c r="Y706" s="18"/>
      <c r="Z706" s="18"/>
      <c r="AA706" s="18"/>
      <c r="AB706" s="18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>
        <v>1</v>
      </c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>
        <v>1</v>
      </c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</row>
    <row r="707" spans="1:194">
      <c r="A707" s="17" t="s">
        <v>2819</v>
      </c>
      <c r="B707" s="3" t="s">
        <v>1165</v>
      </c>
      <c r="C707" s="7">
        <v>538</v>
      </c>
      <c r="D707" s="4" t="s">
        <v>2820</v>
      </c>
      <c r="E707" s="4" t="s">
        <v>2821</v>
      </c>
      <c r="F707" s="22">
        <v>1</v>
      </c>
      <c r="G707" s="7" t="s">
        <v>229</v>
      </c>
      <c r="H707" s="22">
        <v>1</v>
      </c>
      <c r="I707" s="27" t="s">
        <v>229</v>
      </c>
      <c r="J707" s="7" t="s">
        <v>360</v>
      </c>
      <c r="K707" s="7" t="s">
        <v>360</v>
      </c>
      <c r="L707" s="7" t="s">
        <v>360</v>
      </c>
      <c r="M707" s="7" t="s">
        <v>360</v>
      </c>
      <c r="N707" s="3" t="s">
        <v>360</v>
      </c>
      <c r="O707" s="7">
        <v>206</v>
      </c>
      <c r="P707" s="7">
        <v>1</v>
      </c>
      <c r="Q707" s="7"/>
      <c r="R707" s="17" t="s">
        <v>2669</v>
      </c>
      <c r="S707" s="4">
        <f>COUNT(Y707:BA707)</f>
        <v>0</v>
      </c>
      <c r="T707" s="4">
        <f>SUM(Y707:BA707)</f>
        <v>0</v>
      </c>
      <c r="U707" s="4">
        <f>COUNT(BB707:FL707)</f>
        <v>4</v>
      </c>
      <c r="V707" s="4">
        <f>SUM(BB707:FL707)</f>
        <v>103</v>
      </c>
      <c r="W707" s="18"/>
      <c r="X707" s="18"/>
      <c r="Y707" s="18"/>
      <c r="Z707" s="18"/>
      <c r="AA707" s="18"/>
      <c r="AB707" s="18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>
        <v>1</v>
      </c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>
        <v>1</v>
      </c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>
        <v>1</v>
      </c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17">
        <v>100</v>
      </c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</row>
    <row r="708" spans="1:194">
      <c r="A708" s="17" t="s">
        <v>2819</v>
      </c>
      <c r="B708" s="3" t="s">
        <v>1165</v>
      </c>
      <c r="C708" s="7">
        <v>538</v>
      </c>
      <c r="D708" s="4" t="s">
        <v>2822</v>
      </c>
      <c r="E708" s="4" t="s">
        <v>2823</v>
      </c>
      <c r="F708" s="22">
        <v>1</v>
      </c>
      <c r="G708" s="7" t="s">
        <v>229</v>
      </c>
      <c r="H708" s="22">
        <v>1</v>
      </c>
      <c r="I708" s="27" t="s">
        <v>229</v>
      </c>
      <c r="J708" s="7">
        <v>0.56999999999999995</v>
      </c>
      <c r="K708" s="7">
        <v>0.16</v>
      </c>
      <c r="L708" s="7">
        <v>0.26</v>
      </c>
      <c r="M708" s="7">
        <v>0.15</v>
      </c>
      <c r="N708" s="3"/>
      <c r="O708" s="7">
        <v>205</v>
      </c>
      <c r="P708" s="7">
        <v>1</v>
      </c>
      <c r="Q708" s="7"/>
      <c r="R708" s="17" t="s">
        <v>2669</v>
      </c>
      <c r="S708" s="4">
        <f>COUNT(Y708:BA708)</f>
        <v>0</v>
      </c>
      <c r="T708" s="4">
        <f>SUM(Y708:BA708)</f>
        <v>0</v>
      </c>
      <c r="U708" s="4">
        <f>COUNT(BB708:FL708)</f>
        <v>4</v>
      </c>
      <c r="V708" s="4">
        <f>SUM(BB708:FL708)</f>
        <v>1003</v>
      </c>
      <c r="W708" s="18"/>
      <c r="X708" s="18"/>
      <c r="Y708" s="18"/>
      <c r="Z708" s="18"/>
      <c r="AA708" s="18"/>
      <c r="AB708" s="18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>
        <v>1</v>
      </c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>
        <v>1</v>
      </c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17">
        <v>1000</v>
      </c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>
        <v>1</v>
      </c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</row>
    <row r="709" spans="1:194">
      <c r="A709" s="8" t="s">
        <v>2824</v>
      </c>
      <c r="B709" s="3" t="s">
        <v>1165</v>
      </c>
      <c r="C709" s="7">
        <v>538</v>
      </c>
      <c r="D709" s="4" t="s">
        <v>2825</v>
      </c>
      <c r="E709" s="4" t="s">
        <v>2826</v>
      </c>
      <c r="F709" s="7">
        <v>2</v>
      </c>
      <c r="G709" s="7" t="s">
        <v>379</v>
      </c>
      <c r="H709" s="22">
        <v>1</v>
      </c>
      <c r="I709" s="7" t="s">
        <v>229</v>
      </c>
      <c r="J709" s="19" t="s">
        <v>360</v>
      </c>
      <c r="K709" s="19" t="s">
        <v>360</v>
      </c>
      <c r="L709" s="19" t="s">
        <v>360</v>
      </c>
      <c r="M709" s="19" t="s">
        <v>360</v>
      </c>
      <c r="N709" s="17" t="s">
        <v>360</v>
      </c>
      <c r="O709" s="19">
        <v>199</v>
      </c>
      <c r="P709" s="7">
        <v>1</v>
      </c>
      <c r="Q709" s="7"/>
      <c r="R709" s="17" t="s">
        <v>2669</v>
      </c>
      <c r="S709" s="4">
        <f>COUNT(Y709:BA709)</f>
        <v>0</v>
      </c>
      <c r="T709" s="4">
        <f>SUM(Y709:BA709)</f>
        <v>0</v>
      </c>
      <c r="U709" s="4">
        <f>COUNT(BB709:FL709)</f>
        <v>1</v>
      </c>
      <c r="V709" s="4">
        <f>SUM(BB709:FL709)</f>
        <v>1</v>
      </c>
      <c r="W709" s="18"/>
      <c r="X709" s="18"/>
      <c r="Y709" s="18"/>
      <c r="Z709" s="18"/>
      <c r="AA709" s="18"/>
      <c r="AB709" s="18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>
        <v>1</v>
      </c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</row>
    <row r="710" spans="1:194">
      <c r="A710" s="9" t="s">
        <v>2417</v>
      </c>
      <c r="B710" s="4" t="s">
        <v>1469</v>
      </c>
      <c r="C710" s="7">
        <v>985</v>
      </c>
      <c r="D710" s="4" t="s">
        <v>2418</v>
      </c>
      <c r="E710" s="4" t="s">
        <v>2419</v>
      </c>
      <c r="F710" s="22">
        <v>1</v>
      </c>
      <c r="G710" s="7" t="s">
        <v>229</v>
      </c>
      <c r="H710" s="22">
        <v>1</v>
      </c>
      <c r="I710" s="27" t="s">
        <v>229</v>
      </c>
      <c r="J710" s="7">
        <v>1.32</v>
      </c>
      <c r="K710" s="7">
        <v>1.04</v>
      </c>
      <c r="L710" s="7">
        <v>0.02</v>
      </c>
      <c r="M710" s="7">
        <v>0.24</v>
      </c>
      <c r="N710" s="4">
        <v>0.02</v>
      </c>
      <c r="O710" s="7">
        <v>165</v>
      </c>
      <c r="P710" s="5">
        <v>1</v>
      </c>
      <c r="Q710" s="5"/>
      <c r="R710" s="4" t="s">
        <v>572</v>
      </c>
      <c r="S710" s="4">
        <f>COUNT(Y710:BA710)</f>
        <v>0</v>
      </c>
      <c r="T710" s="4">
        <f>SUM(Y710:BA710)</f>
        <v>0</v>
      </c>
      <c r="U710" s="4">
        <f>COUNT(BB710:FL710)</f>
        <v>1</v>
      </c>
      <c r="V710" s="4">
        <f>SUM(BB710:FL710)</f>
        <v>1</v>
      </c>
      <c r="CD710" s="4">
        <v>1</v>
      </c>
    </row>
    <row r="711" spans="1:194">
      <c r="A711" s="9" t="s">
        <v>2417</v>
      </c>
      <c r="B711" s="4" t="s">
        <v>1469</v>
      </c>
      <c r="C711" s="7">
        <v>985</v>
      </c>
      <c r="D711" s="4" t="s">
        <v>2420</v>
      </c>
      <c r="E711" s="4" t="s">
        <v>2421</v>
      </c>
      <c r="F711" s="7">
        <v>2</v>
      </c>
      <c r="G711" s="7" t="s">
        <v>379</v>
      </c>
      <c r="H711" s="27">
        <v>2</v>
      </c>
      <c r="I711" s="7" t="s">
        <v>379</v>
      </c>
      <c r="J711" s="7">
        <v>0.4</v>
      </c>
      <c r="K711" s="7">
        <v>0.38</v>
      </c>
      <c r="L711" s="7">
        <v>0</v>
      </c>
      <c r="M711" s="7">
        <v>0.02</v>
      </c>
      <c r="O711" s="7">
        <v>157</v>
      </c>
      <c r="P711" s="5">
        <v>1</v>
      </c>
      <c r="Q711" s="5"/>
      <c r="R711" s="4" t="s">
        <v>572</v>
      </c>
      <c r="S711" s="4">
        <f>COUNT(Y711:BA711)</f>
        <v>0</v>
      </c>
      <c r="T711" s="4">
        <f>SUM(Y711:BA711)</f>
        <v>0</v>
      </c>
      <c r="U711" s="4">
        <f>COUNT(BB711:FL711)</f>
        <v>0</v>
      </c>
      <c r="V711" s="4">
        <f>SUM(BB711:FL711)</f>
        <v>0</v>
      </c>
    </row>
    <row r="712" spans="1:194">
      <c r="A712" s="4" t="s">
        <v>420</v>
      </c>
      <c r="B712" s="4" t="s">
        <v>225</v>
      </c>
      <c r="C712" s="7">
        <v>344</v>
      </c>
      <c r="D712" s="5" t="s">
        <v>421</v>
      </c>
      <c r="E712" s="5" t="s">
        <v>422</v>
      </c>
      <c r="F712" s="27">
        <v>4</v>
      </c>
      <c r="G712" s="27" t="s">
        <v>423</v>
      </c>
      <c r="H712" s="27">
        <v>1</v>
      </c>
      <c r="I712" s="27" t="s">
        <v>229</v>
      </c>
      <c r="J712" s="7">
        <v>1.06</v>
      </c>
      <c r="K712" s="7">
        <v>0.6</v>
      </c>
      <c r="L712" s="7">
        <v>0.11</v>
      </c>
      <c r="M712" s="7">
        <f>J712-L712-N712</f>
        <v>0.95000000000000007</v>
      </c>
      <c r="O712" s="7">
        <v>140</v>
      </c>
      <c r="P712" s="4">
        <v>1</v>
      </c>
      <c r="Q712" s="4"/>
      <c r="R712" s="4" t="s">
        <v>230</v>
      </c>
      <c r="S712" s="4">
        <f>COUNT(Y712:BA712)</f>
        <v>0</v>
      </c>
      <c r="T712" s="4">
        <f>SUM(Y712:BA712)</f>
        <v>0</v>
      </c>
      <c r="U712" s="4">
        <f>COUNT(BB712:FL712)</f>
        <v>0</v>
      </c>
      <c r="V712" s="4">
        <f>SUM(BB712:FL712)</f>
        <v>0</v>
      </c>
      <c r="AW712" s="4"/>
    </row>
    <row r="713" spans="1:194">
      <c r="A713" s="4" t="s">
        <v>424</v>
      </c>
      <c r="B713" s="4" t="s">
        <v>225</v>
      </c>
      <c r="C713" s="7">
        <v>29</v>
      </c>
      <c r="D713" s="5" t="s">
        <v>425</v>
      </c>
      <c r="E713" s="5" t="s">
        <v>426</v>
      </c>
      <c r="F713" s="27">
        <v>1</v>
      </c>
      <c r="G713" s="22" t="s">
        <v>229</v>
      </c>
      <c r="H713" s="27">
        <v>1</v>
      </c>
      <c r="I713" s="27" t="s">
        <v>229</v>
      </c>
      <c r="J713" s="7" t="s">
        <v>360</v>
      </c>
      <c r="K713" s="7" t="s">
        <v>360</v>
      </c>
      <c r="L713" s="7" t="s">
        <v>360</v>
      </c>
      <c r="M713" s="7" t="s">
        <v>360</v>
      </c>
      <c r="O713" s="7">
        <v>250</v>
      </c>
      <c r="P713" s="4">
        <v>1</v>
      </c>
      <c r="Q713" s="4"/>
      <c r="R713" s="4" t="s">
        <v>250</v>
      </c>
      <c r="S713" s="4">
        <f>COUNT(Y713:BA713)</f>
        <v>0</v>
      </c>
      <c r="T713" s="4">
        <f>SUM(Y713:BA713)</f>
        <v>0</v>
      </c>
      <c r="U713" s="4">
        <f>COUNT(BB713:FL713)</f>
        <v>0</v>
      </c>
      <c r="V713" s="4">
        <f>SUM(BB713:FL713)</f>
        <v>0</v>
      </c>
      <c r="AW713" s="4"/>
    </row>
    <row r="714" spans="1:194">
      <c r="A714" s="4" t="s">
        <v>427</v>
      </c>
      <c r="B714" s="4" t="s">
        <v>225</v>
      </c>
      <c r="C714" s="7">
        <v>841</v>
      </c>
      <c r="D714" s="5" t="s">
        <v>428</v>
      </c>
      <c r="E714" s="5" t="s">
        <v>429</v>
      </c>
      <c r="F714" s="27">
        <v>2</v>
      </c>
      <c r="G714" s="27" t="s">
        <v>379</v>
      </c>
      <c r="H714" s="27">
        <v>1</v>
      </c>
      <c r="I714" s="27" t="s">
        <v>229</v>
      </c>
      <c r="J714" s="7">
        <v>1.1499999999999999</v>
      </c>
      <c r="K714" s="7">
        <v>0.74</v>
      </c>
      <c r="L714" s="7">
        <v>0.06</v>
      </c>
      <c r="M714" s="7">
        <f>J714-L714-N714</f>
        <v>1.0899999999999999</v>
      </c>
      <c r="O714" s="7">
        <v>175</v>
      </c>
      <c r="P714" s="4">
        <v>1</v>
      </c>
      <c r="Q714" s="4"/>
      <c r="R714" s="4" t="s">
        <v>250</v>
      </c>
      <c r="S714" s="4">
        <f>COUNT(Y714:BA714)</f>
        <v>0</v>
      </c>
      <c r="T714" s="4">
        <f>SUM(Y714:BA714)</f>
        <v>0</v>
      </c>
      <c r="U714" s="4">
        <f>COUNT(BB714:FL714)</f>
        <v>0</v>
      </c>
      <c r="V714" s="4">
        <f>SUM(BB714:FL714)</f>
        <v>0</v>
      </c>
      <c r="AW714" s="4"/>
    </row>
    <row r="715" spans="1:194">
      <c r="A715" s="8" t="s">
        <v>2827</v>
      </c>
      <c r="B715" s="3" t="s">
        <v>1165</v>
      </c>
      <c r="C715" s="7">
        <v>4745</v>
      </c>
      <c r="D715" s="4" t="s">
        <v>2828</v>
      </c>
      <c r="E715" s="4" t="s">
        <v>2829</v>
      </c>
      <c r="F715" s="27">
        <v>3</v>
      </c>
      <c r="G715" s="7" t="s">
        <v>576</v>
      </c>
      <c r="H715" s="27">
        <v>3</v>
      </c>
      <c r="I715" s="7" t="s">
        <v>576</v>
      </c>
      <c r="J715" s="19">
        <v>2.04</v>
      </c>
      <c r="K715" s="19">
        <v>1.35</v>
      </c>
      <c r="L715" s="19">
        <v>0.47</v>
      </c>
      <c r="M715" s="19">
        <v>0.54</v>
      </c>
      <c r="N715" s="17"/>
      <c r="O715" s="19">
        <v>148</v>
      </c>
      <c r="P715" s="7">
        <v>1</v>
      </c>
      <c r="Q715" s="7"/>
      <c r="R715" s="17" t="s">
        <v>2669</v>
      </c>
      <c r="S715" s="4">
        <f>COUNT(Y715:BA715)</f>
        <v>0</v>
      </c>
      <c r="T715" s="4">
        <f>SUM(Y715:BA715)</f>
        <v>0</v>
      </c>
      <c r="U715" s="4">
        <f>COUNT(BB715:FL715)</f>
        <v>0</v>
      </c>
      <c r="V715" s="4">
        <f>SUM(BB715:FL715)</f>
        <v>0</v>
      </c>
      <c r="W715" s="18"/>
      <c r="X715" s="18"/>
      <c r="Y715" s="18"/>
      <c r="Z715" s="18"/>
      <c r="AA715" s="18"/>
      <c r="AB715" s="18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</row>
    <row r="716" spans="1:194">
      <c r="A716" s="4" t="s">
        <v>1392</v>
      </c>
      <c r="B716" s="4" t="s">
        <v>1206</v>
      </c>
      <c r="C716" s="7">
        <v>435</v>
      </c>
      <c r="D716" s="5" t="s">
        <v>1393</v>
      </c>
      <c r="E716" s="5" t="s">
        <v>1394</v>
      </c>
      <c r="F716" s="22">
        <v>1</v>
      </c>
      <c r="G716" s="22" t="s">
        <v>229</v>
      </c>
      <c r="H716" s="22">
        <v>1</v>
      </c>
      <c r="I716" s="22" t="s">
        <v>229</v>
      </c>
      <c r="J716" s="7">
        <v>0.73</v>
      </c>
      <c r="K716" s="7">
        <v>0.41</v>
      </c>
      <c r="L716" s="7">
        <v>0.03</v>
      </c>
      <c r="M716" s="7">
        <f>J716-L716-N716</f>
        <v>0.7</v>
      </c>
      <c r="O716" s="7">
        <v>170</v>
      </c>
      <c r="P716" s="4">
        <v>1</v>
      </c>
      <c r="Q716" s="4"/>
      <c r="R716" s="4" t="s">
        <v>1000</v>
      </c>
      <c r="S716" s="4">
        <f>COUNT(Y716:BA716)</f>
        <v>0</v>
      </c>
      <c r="T716" s="4">
        <f>SUM(Y716:BA716)</f>
        <v>0</v>
      </c>
      <c r="U716" s="4">
        <f>COUNT(BB716:FL716)</f>
        <v>1</v>
      </c>
      <c r="V716" s="4">
        <f>SUM(BB716:FL716)</f>
        <v>1000</v>
      </c>
      <c r="AW716" s="4"/>
      <c r="CQ716" s="4">
        <v>1000</v>
      </c>
    </row>
    <row r="717" spans="1:194">
      <c r="A717" s="4" t="s">
        <v>945</v>
      </c>
      <c r="B717" s="4" t="s">
        <v>809</v>
      </c>
      <c r="C717" s="7">
        <v>587</v>
      </c>
      <c r="D717" s="5" t="s">
        <v>946</v>
      </c>
      <c r="E717" s="5" t="s">
        <v>947</v>
      </c>
      <c r="F717" s="27">
        <v>1</v>
      </c>
      <c r="G717" s="22" t="s">
        <v>229</v>
      </c>
      <c r="H717" s="27">
        <v>1</v>
      </c>
      <c r="I717" s="27" t="s">
        <v>229</v>
      </c>
      <c r="J717" s="7">
        <v>0.88</v>
      </c>
      <c r="K717" s="7" t="s">
        <v>360</v>
      </c>
      <c r="L717" s="7">
        <v>0.48</v>
      </c>
      <c r="M717" s="7">
        <f>J717-L717-N717</f>
        <v>0.4</v>
      </c>
      <c r="O717" s="7">
        <v>210</v>
      </c>
      <c r="P717" s="4">
        <v>1</v>
      </c>
      <c r="Q717" s="4"/>
      <c r="R717" s="4" t="s">
        <v>702</v>
      </c>
      <c r="S717" s="4">
        <f>COUNT(Y717:BA717)</f>
        <v>0</v>
      </c>
      <c r="T717" s="4">
        <f>SUM(Y717:BA717)</f>
        <v>0</v>
      </c>
      <c r="U717" s="4">
        <f>COUNT(BB717:FL717)</f>
        <v>0</v>
      </c>
      <c r="V717" s="4">
        <f>SUM(BB717:FL717)</f>
        <v>0</v>
      </c>
      <c r="AW717" s="4"/>
    </row>
    <row r="718" spans="1:194">
      <c r="A718" s="4" t="s">
        <v>987</v>
      </c>
      <c r="B718" s="4" t="s">
        <v>984</v>
      </c>
      <c r="C718" s="7">
        <v>7982</v>
      </c>
      <c r="D718" s="5" t="s">
        <v>988</v>
      </c>
      <c r="E718" s="5" t="s">
        <v>989</v>
      </c>
      <c r="F718" s="27">
        <v>1</v>
      </c>
      <c r="G718" s="22" t="s">
        <v>229</v>
      </c>
      <c r="H718" s="27">
        <v>1</v>
      </c>
      <c r="I718" s="27" t="s">
        <v>229</v>
      </c>
      <c r="J718" s="7">
        <v>1.97</v>
      </c>
      <c r="K718" s="7">
        <v>1.4</v>
      </c>
      <c r="L718" s="7">
        <v>0.11</v>
      </c>
      <c r="M718" s="7">
        <f>J718-L718-N718</f>
        <v>1.8599999999999999</v>
      </c>
      <c r="O718" s="7">
        <v>218</v>
      </c>
      <c r="P718" s="4">
        <v>1</v>
      </c>
      <c r="Q718" s="4"/>
      <c r="R718" s="4" t="s">
        <v>572</v>
      </c>
      <c r="S718" s="4">
        <f>COUNT(Y718:BA718)</f>
        <v>0</v>
      </c>
      <c r="T718" s="4">
        <f>SUM(Y718:BA718)</f>
        <v>0</v>
      </c>
      <c r="U718" s="4">
        <f>COUNT(BB718:FL718)</f>
        <v>0</v>
      </c>
      <c r="V718" s="4">
        <f>SUM(BB718:FL718)</f>
        <v>0</v>
      </c>
      <c r="AW718" s="4"/>
    </row>
    <row r="719" spans="1:194">
      <c r="A719" s="9" t="s">
        <v>2412</v>
      </c>
      <c r="B719" s="4" t="s">
        <v>1469</v>
      </c>
      <c r="C719" s="7">
        <v>1802</v>
      </c>
      <c r="D719" s="4" t="s">
        <v>2413</v>
      </c>
      <c r="E719" s="4" t="s">
        <v>2414</v>
      </c>
      <c r="F719" s="7">
        <v>5</v>
      </c>
      <c r="G719" s="7" t="s">
        <v>228</v>
      </c>
      <c r="H719" s="7">
        <v>5</v>
      </c>
      <c r="I719" s="7" t="s">
        <v>228</v>
      </c>
      <c r="J719" s="7">
        <v>2.86</v>
      </c>
      <c r="K719" s="7">
        <v>0.77</v>
      </c>
      <c r="L719" s="7">
        <v>2</v>
      </c>
      <c r="M719" s="7">
        <v>0.09</v>
      </c>
      <c r="O719" s="7">
        <v>151</v>
      </c>
      <c r="P719" s="5">
        <v>1</v>
      </c>
      <c r="Q719" s="5"/>
      <c r="R719" s="4" t="s">
        <v>572</v>
      </c>
      <c r="S719" s="4">
        <f>COUNT(Y719:BA719)</f>
        <v>0</v>
      </c>
      <c r="T719" s="4">
        <f>SUM(Y719:BA719)</f>
        <v>0</v>
      </c>
      <c r="U719" s="4">
        <f>COUNT(BB719:FL719)</f>
        <v>0</v>
      </c>
      <c r="V719" s="4">
        <f>SUM(BB719:FL719)</f>
        <v>0</v>
      </c>
    </row>
    <row r="720" spans="1:194">
      <c r="A720" s="9" t="s">
        <v>2412</v>
      </c>
      <c r="B720" s="4" t="s">
        <v>1469</v>
      </c>
      <c r="C720" s="7">
        <v>1802</v>
      </c>
      <c r="D720" s="4" t="s">
        <v>2415</v>
      </c>
      <c r="E720" s="4" t="s">
        <v>2416</v>
      </c>
      <c r="F720" s="27">
        <v>7</v>
      </c>
      <c r="G720" s="7" t="s">
        <v>450</v>
      </c>
      <c r="H720" s="27">
        <v>7</v>
      </c>
      <c r="I720" s="7" t="s">
        <v>450</v>
      </c>
      <c r="J720" s="7">
        <v>1.22</v>
      </c>
      <c r="K720" s="7">
        <v>0.57999999999999996</v>
      </c>
      <c r="L720" s="7">
        <v>0.14000000000000001</v>
      </c>
      <c r="M720" s="7">
        <v>0.64</v>
      </c>
      <c r="O720" s="7">
        <v>151</v>
      </c>
      <c r="P720" s="5">
        <v>1</v>
      </c>
      <c r="Q720" s="5"/>
      <c r="R720" s="4" t="s">
        <v>572</v>
      </c>
      <c r="S720" s="4">
        <f>COUNT(Y720:BA720)</f>
        <v>0</v>
      </c>
      <c r="T720" s="4">
        <f>SUM(Y720:BA720)</f>
        <v>0</v>
      </c>
      <c r="U720" s="4">
        <f>COUNT(BB720:FL720)</f>
        <v>0</v>
      </c>
      <c r="V720" s="4">
        <f>SUM(BB720:FL720)</f>
        <v>0</v>
      </c>
    </row>
    <row r="721" spans="1:194">
      <c r="A721" s="17" t="s">
        <v>2830</v>
      </c>
      <c r="B721" s="17" t="s">
        <v>2248</v>
      </c>
      <c r="C721" s="7">
        <v>1392</v>
      </c>
      <c r="D721" s="4" t="s">
        <v>2831</v>
      </c>
      <c r="E721" s="4" t="s">
        <v>2832</v>
      </c>
      <c r="F721" s="22">
        <v>1</v>
      </c>
      <c r="G721" s="7" t="s">
        <v>229</v>
      </c>
      <c r="H721" s="22">
        <v>1</v>
      </c>
      <c r="I721" s="27" t="s">
        <v>229</v>
      </c>
      <c r="J721" s="7">
        <v>3.4</v>
      </c>
      <c r="K721" s="7">
        <v>0.88</v>
      </c>
      <c r="L721" s="7">
        <v>0.02</v>
      </c>
      <c r="M721" s="7">
        <v>2.5</v>
      </c>
      <c r="N721" s="3">
        <v>0.02</v>
      </c>
      <c r="O721" s="7">
        <v>89</v>
      </c>
      <c r="P721" s="7">
        <v>1</v>
      </c>
      <c r="Q721" s="7"/>
      <c r="R721" s="17" t="s">
        <v>2669</v>
      </c>
      <c r="S721" s="4">
        <f>COUNT(Y721:BA721)</f>
        <v>0</v>
      </c>
      <c r="T721" s="4">
        <f>SUM(Y721:BA721)</f>
        <v>0</v>
      </c>
      <c r="U721" s="4">
        <f>COUNT(BB721:FL721)</f>
        <v>1</v>
      </c>
      <c r="V721" s="4">
        <f>SUM(BB721:FL721)</f>
        <v>400</v>
      </c>
      <c r="W721" s="18"/>
      <c r="X721" s="18"/>
      <c r="Y721" s="18"/>
      <c r="Z721" s="18"/>
      <c r="AA721" s="18"/>
      <c r="AB721" s="18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17">
        <v>400</v>
      </c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</row>
    <row r="722" spans="1:194">
      <c r="A722" s="4" t="s">
        <v>1528</v>
      </c>
      <c r="B722" s="4" t="s">
        <v>636</v>
      </c>
      <c r="C722" s="7">
        <v>2666</v>
      </c>
      <c r="D722" s="5" t="s">
        <v>1529</v>
      </c>
      <c r="E722" s="5" t="s">
        <v>1530</v>
      </c>
      <c r="F722" s="22">
        <v>1</v>
      </c>
      <c r="G722" s="22" t="s">
        <v>229</v>
      </c>
      <c r="H722" s="22">
        <v>1</v>
      </c>
      <c r="I722" s="22" t="s">
        <v>229</v>
      </c>
      <c r="J722" s="7">
        <v>4.34</v>
      </c>
      <c r="K722" s="7" t="s">
        <v>360</v>
      </c>
      <c r="L722" s="7">
        <v>2.83</v>
      </c>
      <c r="M722" s="7">
        <f>J722-L722-N722</f>
        <v>1.5099999999999998</v>
      </c>
      <c r="O722" s="7">
        <v>146</v>
      </c>
      <c r="P722" s="4">
        <v>1</v>
      </c>
      <c r="Q722" s="4"/>
      <c r="R722" s="4" t="s">
        <v>572</v>
      </c>
      <c r="S722" s="4">
        <f>COUNT(Y722:BA722)</f>
        <v>0</v>
      </c>
      <c r="T722" s="4">
        <f>SUM(Y722:BA722)</f>
        <v>0</v>
      </c>
      <c r="U722" s="4">
        <f>COUNT(BB722:FL722)</f>
        <v>1</v>
      </c>
      <c r="V722" s="4">
        <f>SUM(BB722:FL722)</f>
        <v>4</v>
      </c>
      <c r="CD722" s="4">
        <v>4</v>
      </c>
    </row>
    <row r="723" spans="1:194">
      <c r="A723" s="4" t="s">
        <v>1528</v>
      </c>
      <c r="B723" s="4" t="s">
        <v>636</v>
      </c>
      <c r="C723" s="7">
        <v>2666</v>
      </c>
      <c r="D723" s="5" t="s">
        <v>1531</v>
      </c>
      <c r="E723" s="5" t="s">
        <v>1532</v>
      </c>
      <c r="F723" s="27">
        <v>7</v>
      </c>
      <c r="G723" s="22" t="s">
        <v>450</v>
      </c>
      <c r="H723" s="22">
        <v>1</v>
      </c>
      <c r="I723" s="22" t="s">
        <v>229</v>
      </c>
      <c r="J723" s="7">
        <v>1</v>
      </c>
      <c r="K723" s="7">
        <v>0.55000000000000004</v>
      </c>
      <c r="L723" s="7">
        <v>0.24</v>
      </c>
      <c r="M723" s="7">
        <f>J723-L723-N723</f>
        <v>0.76</v>
      </c>
      <c r="O723" s="7">
        <v>140</v>
      </c>
      <c r="P723" s="4">
        <v>1</v>
      </c>
      <c r="Q723" s="4"/>
      <c r="R723" s="4" t="s">
        <v>572</v>
      </c>
      <c r="S723" s="4">
        <f>COUNT(Y723:BA723)</f>
        <v>0</v>
      </c>
      <c r="T723" s="4">
        <f>SUM(Y723:BA723)</f>
        <v>0</v>
      </c>
      <c r="U723" s="4">
        <f>COUNT(BB723:FL723)</f>
        <v>0</v>
      </c>
      <c r="V723" s="4">
        <f>SUM(BB723:FL723)</f>
        <v>0</v>
      </c>
    </row>
    <row r="724" spans="1:194">
      <c r="A724" s="9" t="s">
        <v>2494</v>
      </c>
      <c r="B724" s="4" t="s">
        <v>1469</v>
      </c>
      <c r="C724" s="7">
        <v>1677</v>
      </c>
      <c r="D724" s="4" t="s">
        <v>2495</v>
      </c>
      <c r="E724" s="4" t="s">
        <v>2496</v>
      </c>
      <c r="F724" s="7">
        <v>2</v>
      </c>
      <c r="G724" s="7" t="s">
        <v>379</v>
      </c>
      <c r="H724" s="27">
        <v>2</v>
      </c>
      <c r="I724" s="7" t="s">
        <v>379</v>
      </c>
      <c r="J724" s="7">
        <v>2.73</v>
      </c>
      <c r="K724" s="7">
        <v>1.79</v>
      </c>
      <c r="L724" s="7">
        <v>0.12</v>
      </c>
      <c r="M724" s="7">
        <v>0.82</v>
      </c>
      <c r="O724" s="7">
        <v>134</v>
      </c>
      <c r="P724" s="5">
        <v>1</v>
      </c>
      <c r="Q724" s="5"/>
      <c r="R724" s="4" t="s">
        <v>572</v>
      </c>
      <c r="S724" s="4">
        <f>COUNT(Y724:BA724)</f>
        <v>0</v>
      </c>
      <c r="T724" s="4">
        <f>SUM(Y724:BA724)</f>
        <v>0</v>
      </c>
      <c r="U724" s="4">
        <f>COUNT(BB724:FL724)</f>
        <v>0</v>
      </c>
      <c r="V724" s="4">
        <f>SUM(BB724:FL724)</f>
        <v>0</v>
      </c>
    </row>
    <row r="725" spans="1:194">
      <c r="A725" s="4" t="s">
        <v>1482</v>
      </c>
      <c r="B725" s="4" t="s">
        <v>636</v>
      </c>
      <c r="C725" s="7">
        <v>8025</v>
      </c>
      <c r="D725" s="5" t="s">
        <v>1483</v>
      </c>
      <c r="E725" s="5" t="s">
        <v>1484</v>
      </c>
      <c r="F725" s="22">
        <v>1</v>
      </c>
      <c r="G725" s="22" t="s">
        <v>229</v>
      </c>
      <c r="H725" s="22">
        <v>1</v>
      </c>
      <c r="I725" s="22" t="s">
        <v>229</v>
      </c>
      <c r="J725" s="7">
        <v>6.33</v>
      </c>
      <c r="K725" s="7">
        <v>5</v>
      </c>
      <c r="L725" s="7">
        <v>0.34</v>
      </c>
      <c r="M725" s="7">
        <f>J725-L725-N725</f>
        <v>5.99</v>
      </c>
      <c r="O725" s="7">
        <v>92</v>
      </c>
      <c r="P725" s="4">
        <v>1</v>
      </c>
      <c r="Q725" s="4"/>
      <c r="R725" s="4" t="s">
        <v>1467</v>
      </c>
      <c r="S725" s="4">
        <f>COUNT(Y725:BA725)</f>
        <v>0</v>
      </c>
      <c r="T725" s="4">
        <f>SUM(Y725:BA725)</f>
        <v>0</v>
      </c>
      <c r="U725" s="4">
        <f>COUNT(BB725:FL725)</f>
        <v>1</v>
      </c>
      <c r="V725" s="4">
        <f>SUM(BB725:FL725)</f>
        <v>1</v>
      </c>
      <c r="CD725" s="4">
        <v>1</v>
      </c>
    </row>
    <row r="726" spans="1:194">
      <c r="A726" s="8" t="s">
        <v>2833</v>
      </c>
      <c r="B726" s="3" t="s">
        <v>601</v>
      </c>
      <c r="C726" s="7">
        <v>6829</v>
      </c>
      <c r="D726" s="4" t="s">
        <v>2834</v>
      </c>
      <c r="E726" s="4" t="s">
        <v>2835</v>
      </c>
      <c r="F726" s="22">
        <v>1</v>
      </c>
      <c r="G726" s="7" t="s">
        <v>229</v>
      </c>
      <c r="H726" s="22">
        <v>1</v>
      </c>
      <c r="I726" s="27" t="s">
        <v>229</v>
      </c>
      <c r="J726" s="11">
        <v>2.2799999999999998</v>
      </c>
      <c r="K726" s="11">
        <v>1.36</v>
      </c>
      <c r="L726" s="11">
        <v>0.63</v>
      </c>
      <c r="M726" s="11">
        <v>0.42</v>
      </c>
      <c r="N726" s="20"/>
      <c r="O726" s="11">
        <v>156</v>
      </c>
      <c r="P726" s="7">
        <v>1</v>
      </c>
      <c r="Q726" s="7"/>
      <c r="R726" s="17" t="s">
        <v>2669</v>
      </c>
      <c r="S726" s="4">
        <f>COUNT(Y726:BA726)</f>
        <v>0</v>
      </c>
      <c r="T726" s="4">
        <f>SUM(Y726:BA726)</f>
        <v>0</v>
      </c>
      <c r="U726" s="4">
        <f>COUNT(BB726:FL726)</f>
        <v>0</v>
      </c>
      <c r="V726" s="4">
        <f>SUM(BB726:FL726)</f>
        <v>0</v>
      </c>
      <c r="W726" s="18"/>
      <c r="X726" s="18"/>
      <c r="Y726" s="18"/>
      <c r="Z726" s="18"/>
      <c r="AA726" s="18"/>
      <c r="AB726" s="18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</row>
    <row r="727" spans="1:194">
      <c r="A727" s="8" t="s">
        <v>2833</v>
      </c>
      <c r="B727" s="3" t="s">
        <v>601</v>
      </c>
      <c r="C727" s="7">
        <v>6829</v>
      </c>
      <c r="D727" s="4" t="s">
        <v>2836</v>
      </c>
      <c r="E727" s="4" t="s">
        <v>2837</v>
      </c>
      <c r="F727" s="7">
        <v>5</v>
      </c>
      <c r="G727" s="7" t="s">
        <v>228</v>
      </c>
      <c r="H727" s="22">
        <v>1</v>
      </c>
      <c r="I727" s="7" t="s">
        <v>229</v>
      </c>
      <c r="J727" s="11">
        <v>5.87</v>
      </c>
      <c r="K727" s="11">
        <v>1.36</v>
      </c>
      <c r="L727" s="11">
        <v>4.26</v>
      </c>
      <c r="M727" s="11">
        <v>0.45</v>
      </c>
      <c r="N727" s="20">
        <v>0.04</v>
      </c>
      <c r="O727" s="11">
        <v>145</v>
      </c>
      <c r="P727" s="7">
        <v>1</v>
      </c>
      <c r="Q727" s="7"/>
      <c r="R727" s="17" t="s">
        <v>2669</v>
      </c>
      <c r="S727" s="4">
        <f>COUNT(Y727:BA727)</f>
        <v>0</v>
      </c>
      <c r="T727" s="4">
        <f>SUM(Y727:BA727)</f>
        <v>0</v>
      </c>
      <c r="U727" s="4">
        <f>COUNT(BB727:FL727)</f>
        <v>1</v>
      </c>
      <c r="V727" s="4">
        <f>SUM(BB727:FL727)</f>
        <v>500</v>
      </c>
      <c r="W727" s="18"/>
      <c r="X727" s="18"/>
      <c r="Y727" s="18"/>
      <c r="Z727" s="18"/>
      <c r="AA727" s="18"/>
      <c r="AB727" s="18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>
        <v>500</v>
      </c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</row>
    <row r="728" spans="1:194">
      <c r="A728" s="8" t="s">
        <v>1395</v>
      </c>
      <c r="B728" s="4" t="s">
        <v>1206</v>
      </c>
      <c r="C728" s="7">
        <v>289</v>
      </c>
      <c r="D728" s="5" t="s">
        <v>1396</v>
      </c>
      <c r="E728" s="5" t="s">
        <v>1397</v>
      </c>
      <c r="F728" s="22">
        <v>5</v>
      </c>
      <c r="G728" s="27" t="s">
        <v>228</v>
      </c>
      <c r="H728" s="22">
        <v>1</v>
      </c>
      <c r="I728" s="22" t="s">
        <v>229</v>
      </c>
      <c r="J728" s="11">
        <v>0.49</v>
      </c>
      <c r="K728" s="11">
        <v>0.36</v>
      </c>
      <c r="L728" s="11">
        <v>0.02</v>
      </c>
      <c r="M728" s="7">
        <f>J728-L728-N728</f>
        <v>0.47</v>
      </c>
      <c r="O728" s="7">
        <v>202</v>
      </c>
      <c r="P728" s="4">
        <v>1</v>
      </c>
      <c r="Q728" s="4"/>
      <c r="R728" s="4" t="s">
        <v>1218</v>
      </c>
      <c r="S728" s="4">
        <f>COUNT(Y728:BA728)</f>
        <v>2</v>
      </c>
      <c r="T728" s="4">
        <f>SUM(Y728:BA728)</f>
        <v>93</v>
      </c>
      <c r="U728" s="4">
        <f>COUNT(BB728:FL728)</f>
        <v>0</v>
      </c>
      <c r="V728" s="4">
        <f>SUM(BB728:FL728)</f>
        <v>0</v>
      </c>
      <c r="Y728" s="4">
        <v>23</v>
      </c>
      <c r="AL728" s="4">
        <v>70</v>
      </c>
      <c r="AW728" s="4"/>
    </row>
    <row r="729" spans="1:194">
      <c r="A729" s="4" t="s">
        <v>1398</v>
      </c>
      <c r="B729" s="4" t="s">
        <v>1206</v>
      </c>
      <c r="C729" s="7">
        <v>25</v>
      </c>
      <c r="D729" s="5" t="s">
        <v>1399</v>
      </c>
      <c r="E729" s="5" t="s">
        <v>1400</v>
      </c>
      <c r="F729" s="22">
        <v>2</v>
      </c>
      <c r="G729" s="27" t="s">
        <v>379</v>
      </c>
      <c r="H729" s="27">
        <v>2</v>
      </c>
      <c r="I729" s="22" t="s">
        <v>379</v>
      </c>
      <c r="J729" s="11">
        <v>0.27</v>
      </c>
      <c r="K729" s="11">
        <v>0.13</v>
      </c>
      <c r="L729" s="7">
        <v>0.03</v>
      </c>
      <c r="M729" s="7">
        <f>J729-L729-N729</f>
        <v>0.24000000000000002</v>
      </c>
      <c r="O729" s="7">
        <v>254</v>
      </c>
      <c r="P729" s="4">
        <v>1</v>
      </c>
      <c r="Q729" s="5"/>
      <c r="R729" s="4" t="s">
        <v>1010</v>
      </c>
      <c r="S729" s="4">
        <f>COUNT(Y729:BA729)</f>
        <v>1</v>
      </c>
      <c r="T729" s="4">
        <f>SUM(Y729:BA729)</f>
        <v>3</v>
      </c>
      <c r="U729" s="4">
        <f>COUNT(BB729:FL729)</f>
        <v>0</v>
      </c>
      <c r="V729" s="4">
        <f>SUM(BB729:FL729)</f>
        <v>0</v>
      </c>
      <c r="Y729" s="4">
        <v>3</v>
      </c>
    </row>
    <row r="730" spans="1:194">
      <c r="A730" s="17" t="s">
        <v>2838</v>
      </c>
      <c r="B730" s="17" t="s">
        <v>569</v>
      </c>
      <c r="C730" s="7">
        <v>1662</v>
      </c>
      <c r="D730" s="4" t="s">
        <v>2839</v>
      </c>
      <c r="E730" s="4" t="s">
        <v>2840</v>
      </c>
      <c r="F730" s="7">
        <v>5</v>
      </c>
      <c r="G730" s="7" t="s">
        <v>228</v>
      </c>
      <c r="H730" s="22">
        <v>1</v>
      </c>
      <c r="I730" s="7" t="s">
        <v>229</v>
      </c>
      <c r="J730" s="7">
        <v>5.08</v>
      </c>
      <c r="K730" s="7">
        <v>1.37</v>
      </c>
      <c r="L730" s="7">
        <v>2.0099999999999998</v>
      </c>
      <c r="M730" s="7">
        <v>1.87</v>
      </c>
      <c r="N730" s="3"/>
      <c r="O730" s="7">
        <v>89</v>
      </c>
      <c r="P730" s="7">
        <v>1</v>
      </c>
      <c r="Q730" s="7"/>
      <c r="R730" s="17" t="s">
        <v>2669</v>
      </c>
      <c r="S730" s="4">
        <f>COUNT(Y730:BA730)</f>
        <v>0</v>
      </c>
      <c r="T730" s="4">
        <f>SUM(Y730:BA730)</f>
        <v>0</v>
      </c>
      <c r="U730" s="4">
        <f>COUNT(BB730:FL730)</f>
        <v>2</v>
      </c>
      <c r="V730" s="4">
        <f>SUM(BB730:FL730)</f>
        <v>301</v>
      </c>
      <c r="W730" s="18"/>
      <c r="X730" s="18"/>
      <c r="Y730" s="18"/>
      <c r="Z730" s="18"/>
      <c r="AA730" s="18"/>
      <c r="AB730" s="18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>
        <v>1</v>
      </c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17">
        <v>300</v>
      </c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</row>
    <row r="731" spans="1:194">
      <c r="A731" s="4" t="s">
        <v>1556</v>
      </c>
      <c r="B731" s="4" t="s">
        <v>763</v>
      </c>
      <c r="C731" s="7">
        <v>1576</v>
      </c>
      <c r="D731" s="5" t="s">
        <v>1557</v>
      </c>
      <c r="E731" s="5" t="s">
        <v>1558</v>
      </c>
      <c r="F731" s="22">
        <v>5</v>
      </c>
      <c r="G731" s="27" t="s">
        <v>228</v>
      </c>
      <c r="H731" s="22">
        <v>1</v>
      </c>
      <c r="I731" s="22" t="s">
        <v>229</v>
      </c>
      <c r="J731" s="7">
        <v>3.36</v>
      </c>
      <c r="K731" s="7">
        <v>1.1100000000000001</v>
      </c>
      <c r="L731" s="7">
        <v>1.34</v>
      </c>
      <c r="M731" s="7">
        <f>J731-L731-N731</f>
        <v>2.0199999999999996</v>
      </c>
      <c r="O731" s="7">
        <v>141</v>
      </c>
      <c r="P731" s="4">
        <v>1</v>
      </c>
      <c r="Q731" s="4"/>
      <c r="R731" s="4" t="s">
        <v>1559</v>
      </c>
      <c r="S731" s="4">
        <f>COUNT(Y731:BA731)</f>
        <v>0</v>
      </c>
      <c r="T731" s="4">
        <f>SUM(Y731:BA731)</f>
        <v>0</v>
      </c>
      <c r="U731" s="4">
        <f>COUNT(BB731:FL731)</f>
        <v>3</v>
      </c>
      <c r="V731" s="4">
        <f>SUM(BB731:FL731)</f>
        <v>14</v>
      </c>
      <c r="CD731" s="4">
        <v>2</v>
      </c>
      <c r="CF731" s="4">
        <v>2</v>
      </c>
      <c r="CJ731" s="4">
        <v>10</v>
      </c>
    </row>
    <row r="732" spans="1:194">
      <c r="A732" s="3" t="s">
        <v>3033</v>
      </c>
      <c r="B732" s="17" t="s">
        <v>997</v>
      </c>
      <c r="C732" s="7">
        <v>336</v>
      </c>
      <c r="D732" s="4" t="s">
        <v>3034</v>
      </c>
      <c r="E732" s="4" t="s">
        <v>3035</v>
      </c>
      <c r="F732" s="22">
        <v>1</v>
      </c>
      <c r="G732" s="7" t="s">
        <v>229</v>
      </c>
      <c r="H732" s="22">
        <v>1</v>
      </c>
      <c r="I732" s="27" t="s">
        <v>229</v>
      </c>
      <c r="J732" s="7">
        <v>0.73</v>
      </c>
      <c r="K732" s="7">
        <v>0.28999999999999998</v>
      </c>
      <c r="L732" s="7">
        <v>0.03</v>
      </c>
      <c r="M732" s="7">
        <v>0.41</v>
      </c>
      <c r="O732" s="7">
        <v>202</v>
      </c>
      <c r="P732" s="7">
        <v>1</v>
      </c>
      <c r="R732" s="5" t="s">
        <v>2405</v>
      </c>
      <c r="S732" s="4">
        <f>COUNT(Y732:BA732)</f>
        <v>0</v>
      </c>
      <c r="T732" s="4">
        <f>SUM(Y732:BA732)</f>
        <v>0</v>
      </c>
      <c r="U732" s="4">
        <f>COUNT(BB732:FL732)</f>
        <v>0</v>
      </c>
      <c r="V732" s="4">
        <f>SUM(BB732:FL732)</f>
        <v>0</v>
      </c>
    </row>
    <row r="733" spans="1:194">
      <c r="A733" s="16" t="s">
        <v>2181</v>
      </c>
      <c r="B733" s="4" t="s">
        <v>984</v>
      </c>
      <c r="C733" s="7">
        <v>1342</v>
      </c>
      <c r="D733" s="4" t="s">
        <v>2182</v>
      </c>
      <c r="E733" s="4" t="s">
        <v>2183</v>
      </c>
      <c r="F733" s="27">
        <v>7</v>
      </c>
      <c r="G733" s="28" t="s">
        <v>450</v>
      </c>
      <c r="H733" s="27">
        <v>7</v>
      </c>
      <c r="I733" s="28" t="s">
        <v>450</v>
      </c>
      <c r="J733" s="7">
        <v>1.27</v>
      </c>
      <c r="K733" s="7" t="s">
        <v>360</v>
      </c>
      <c r="L733" s="7">
        <v>1.1000000000000001</v>
      </c>
      <c r="M733" s="7">
        <f>J733-L733-N733</f>
        <v>0.10999999999999993</v>
      </c>
      <c r="N733" s="4">
        <v>0.06</v>
      </c>
      <c r="O733" s="7">
        <v>129</v>
      </c>
      <c r="P733" s="4">
        <v>1</v>
      </c>
      <c r="Q733" s="5"/>
      <c r="R733" s="4" t="s">
        <v>2145</v>
      </c>
      <c r="S733" s="4">
        <f>COUNT(Y733:BA733)</f>
        <v>0</v>
      </c>
      <c r="T733" s="4">
        <f>SUM(Y733:BA733)</f>
        <v>0</v>
      </c>
      <c r="U733" s="4">
        <f>COUNT(BB733:FL733)</f>
        <v>0</v>
      </c>
      <c r="V733" s="4">
        <f>SUM(BB733:FL733)</f>
        <v>0</v>
      </c>
    </row>
    <row r="734" spans="1:194">
      <c r="A734" s="4" t="s">
        <v>1520</v>
      </c>
      <c r="B734" s="4" t="s">
        <v>636</v>
      </c>
      <c r="C734" s="7">
        <v>14815</v>
      </c>
      <c r="D734" s="5" t="s">
        <v>1521</v>
      </c>
      <c r="E734" s="5" t="s">
        <v>1522</v>
      </c>
      <c r="F734" s="22">
        <v>1</v>
      </c>
      <c r="G734" s="22" t="s">
        <v>229</v>
      </c>
      <c r="H734" s="22">
        <v>1</v>
      </c>
      <c r="I734" s="22" t="s">
        <v>229</v>
      </c>
      <c r="J734" s="7">
        <v>12.37</v>
      </c>
      <c r="K734" s="7">
        <v>6.62</v>
      </c>
      <c r="L734" s="7">
        <v>3.7</v>
      </c>
      <c r="M734" s="7">
        <f>J734-L734-N734</f>
        <v>8.6699999999999982</v>
      </c>
      <c r="O734" s="7">
        <v>88</v>
      </c>
      <c r="P734" s="4">
        <v>1</v>
      </c>
      <c r="Q734" s="4"/>
      <c r="R734" s="4" t="s">
        <v>1498</v>
      </c>
      <c r="S734" s="4">
        <f>COUNT(Y734:BA734)</f>
        <v>0</v>
      </c>
      <c r="T734" s="4">
        <f>SUM(Y734:BA734)</f>
        <v>0</v>
      </c>
      <c r="U734" s="4">
        <f>COUNT(BB734:FL734)</f>
        <v>2</v>
      </c>
      <c r="V734" s="4">
        <f>SUM(BB734:FL734)</f>
        <v>15</v>
      </c>
      <c r="CD734" s="4">
        <v>5</v>
      </c>
      <c r="CE734" s="4">
        <v>10</v>
      </c>
    </row>
    <row r="735" spans="1:194">
      <c r="A735" s="4" t="s">
        <v>1520</v>
      </c>
      <c r="B735" s="4" t="s">
        <v>636</v>
      </c>
      <c r="C735" s="7">
        <v>14815</v>
      </c>
      <c r="D735" s="5" t="s">
        <v>1523</v>
      </c>
      <c r="E735" s="5" t="s">
        <v>1524</v>
      </c>
      <c r="F735" s="22">
        <v>1</v>
      </c>
      <c r="G735" s="22" t="s">
        <v>229</v>
      </c>
      <c r="H735" s="22">
        <v>1</v>
      </c>
      <c r="I735" s="22" t="s">
        <v>229</v>
      </c>
      <c r="J735" s="7">
        <v>3.91</v>
      </c>
      <c r="K735" s="7" t="s">
        <v>360</v>
      </c>
      <c r="L735" s="7">
        <v>3.91</v>
      </c>
      <c r="M735" s="7">
        <f>J735-L735-N735</f>
        <v>0</v>
      </c>
      <c r="O735" s="7">
        <v>86</v>
      </c>
      <c r="P735" s="4">
        <v>1</v>
      </c>
      <c r="Q735" s="4"/>
      <c r="R735" s="4" t="s">
        <v>1498</v>
      </c>
      <c r="S735" s="4">
        <f>COUNT(Y735:BA735)</f>
        <v>0</v>
      </c>
      <c r="T735" s="4">
        <f>SUM(Y735:BA735)</f>
        <v>0</v>
      </c>
      <c r="U735" s="4">
        <f>COUNT(BB735:FL735)</f>
        <v>0</v>
      </c>
      <c r="V735" s="4">
        <f>SUM(BB735:FL735)</f>
        <v>0</v>
      </c>
    </row>
    <row r="736" spans="1:194">
      <c r="A736" s="9" t="s">
        <v>2282</v>
      </c>
      <c r="B736" s="4" t="s">
        <v>1117</v>
      </c>
      <c r="C736" s="7">
        <v>14763</v>
      </c>
      <c r="D736" s="4" t="s">
        <v>2283</v>
      </c>
      <c r="E736" s="4" t="s">
        <v>2284</v>
      </c>
      <c r="F736" s="22">
        <v>1</v>
      </c>
      <c r="G736" s="7" t="s">
        <v>229</v>
      </c>
      <c r="H736" s="22">
        <v>1</v>
      </c>
      <c r="I736" s="27" t="s">
        <v>229</v>
      </c>
      <c r="J736" s="7">
        <v>0.42</v>
      </c>
      <c r="K736" s="7">
        <v>0.37</v>
      </c>
      <c r="L736" s="7">
        <v>0.03</v>
      </c>
      <c r="M736" s="7">
        <v>0.02</v>
      </c>
      <c r="N736" s="4">
        <v>0.01</v>
      </c>
      <c r="O736" s="7">
        <v>157</v>
      </c>
      <c r="P736" s="5">
        <v>1</v>
      </c>
      <c r="Q736" s="5"/>
      <c r="R736" s="4" t="s">
        <v>572</v>
      </c>
      <c r="S736" s="4">
        <f>COUNT(Y736:BA736)</f>
        <v>0</v>
      </c>
      <c r="T736" s="4">
        <f>SUM(Y736:BA736)</f>
        <v>0</v>
      </c>
      <c r="U736" s="4">
        <f>COUNT(BB736:FL736)</f>
        <v>0</v>
      </c>
      <c r="V736" s="4">
        <f>SUM(BB736:FL736)</f>
        <v>0</v>
      </c>
    </row>
    <row r="737" spans="1:194">
      <c r="A737" s="4" t="s">
        <v>1401</v>
      </c>
      <c r="B737" s="4" t="s">
        <v>1206</v>
      </c>
      <c r="D737" s="5" t="s">
        <v>1402</v>
      </c>
      <c r="E737" s="5" t="s">
        <v>1403</v>
      </c>
      <c r="F737" s="22">
        <v>1</v>
      </c>
      <c r="G737" s="22" t="s">
        <v>229</v>
      </c>
      <c r="H737" s="22">
        <v>1</v>
      </c>
      <c r="I737" s="22" t="s">
        <v>229</v>
      </c>
      <c r="J737" s="7">
        <v>0.65</v>
      </c>
      <c r="K737" s="7">
        <v>0.31</v>
      </c>
      <c r="L737" s="7">
        <v>0.01</v>
      </c>
      <c r="M737" s="7">
        <f>J737-L737-N737</f>
        <v>0.64</v>
      </c>
      <c r="O737" s="7">
        <v>245</v>
      </c>
      <c r="P737" s="4">
        <v>1</v>
      </c>
      <c r="Q737" s="4"/>
      <c r="R737" s="4" t="s">
        <v>1000</v>
      </c>
      <c r="S737" s="4">
        <f>COUNT(Y737:BA737)</f>
        <v>0</v>
      </c>
      <c r="T737" s="4">
        <f>SUM(Y737:BA737)</f>
        <v>0</v>
      </c>
      <c r="U737" s="4">
        <f>COUNT(BB737:FL737)</f>
        <v>0</v>
      </c>
      <c r="V737" s="4">
        <f>SUM(BB737:FL737)</f>
        <v>0</v>
      </c>
      <c r="AW737" s="4"/>
    </row>
    <row r="738" spans="1:194">
      <c r="A738" s="4" t="s">
        <v>430</v>
      </c>
      <c r="B738" s="4" t="s">
        <v>225</v>
      </c>
      <c r="C738" s="7">
        <v>627</v>
      </c>
      <c r="D738" s="5" t="s">
        <v>431</v>
      </c>
      <c r="E738" s="5" t="s">
        <v>432</v>
      </c>
      <c r="F738" s="27">
        <v>2</v>
      </c>
      <c r="G738" s="27" t="s">
        <v>379</v>
      </c>
      <c r="H738" s="27">
        <v>1</v>
      </c>
      <c r="I738" s="27" t="s">
        <v>229</v>
      </c>
      <c r="J738" s="7" t="s">
        <v>360</v>
      </c>
      <c r="K738" s="7" t="s">
        <v>360</v>
      </c>
      <c r="L738" s="7" t="s">
        <v>360</v>
      </c>
      <c r="M738" s="7" t="s">
        <v>360</v>
      </c>
      <c r="O738" s="7">
        <v>178</v>
      </c>
      <c r="P738" s="4">
        <v>1</v>
      </c>
      <c r="Q738" s="4"/>
      <c r="R738" s="8" t="s">
        <v>433</v>
      </c>
      <c r="S738" s="4">
        <f>COUNT(Y738:BA738)</f>
        <v>0</v>
      </c>
      <c r="T738" s="4">
        <f>SUM(Y738:BA738)</f>
        <v>0</v>
      </c>
      <c r="U738" s="4">
        <f>COUNT(BB738:FL738)</f>
        <v>1</v>
      </c>
      <c r="V738" s="4">
        <f>SUM(BB738:FL738)</f>
        <v>1</v>
      </c>
      <c r="Y738" s="9"/>
      <c r="AG738" s="9"/>
      <c r="AP738" s="9"/>
      <c r="AU738" s="9"/>
      <c r="AW738" s="9"/>
      <c r="AX738" s="9"/>
      <c r="AY738" s="9"/>
      <c r="AZ738" s="9"/>
      <c r="BA738" s="9"/>
      <c r="BD738" s="9"/>
      <c r="BH738" s="9"/>
      <c r="BL738" s="9"/>
      <c r="BN738" s="9"/>
      <c r="BO738" s="9"/>
      <c r="BQ738" s="9"/>
      <c r="BR738" s="9"/>
      <c r="BT738" s="9"/>
      <c r="BZ738" s="9"/>
      <c r="CB738" s="9"/>
      <c r="CD738" s="10">
        <v>1</v>
      </c>
      <c r="CH738" s="9"/>
      <c r="CJ738" s="9"/>
      <c r="CK738" s="9"/>
      <c r="CU738" s="9"/>
      <c r="CV738" s="9"/>
      <c r="DA738" s="9"/>
      <c r="DF738" s="9"/>
      <c r="DG738" s="9"/>
      <c r="DH738" s="9"/>
      <c r="DI738" s="9"/>
      <c r="DJ738" s="9"/>
      <c r="DK738" s="9"/>
      <c r="DL738" s="9"/>
      <c r="DM738" s="9"/>
      <c r="DN738" s="9"/>
      <c r="DO738" s="9"/>
      <c r="DP738" s="9"/>
      <c r="DQ738" s="9"/>
      <c r="DR738" s="9"/>
    </row>
    <row r="739" spans="1:194">
      <c r="A739" s="4" t="s">
        <v>434</v>
      </c>
      <c r="B739" s="4" t="s">
        <v>225</v>
      </c>
      <c r="C739" s="7">
        <v>660</v>
      </c>
      <c r="D739" s="5" t="s">
        <v>435</v>
      </c>
      <c r="E739" s="5" t="s">
        <v>436</v>
      </c>
      <c r="F739" s="27">
        <v>6</v>
      </c>
      <c r="G739" s="22" t="s">
        <v>437</v>
      </c>
      <c r="H739" s="27">
        <v>1</v>
      </c>
      <c r="I739" s="27" t="s">
        <v>229</v>
      </c>
      <c r="J739" s="7">
        <v>1.28</v>
      </c>
      <c r="K739" s="7">
        <v>0.87</v>
      </c>
      <c r="L739" s="7">
        <v>0.03</v>
      </c>
      <c r="M739" s="7">
        <f>J739-L739-N739</f>
        <v>1.25</v>
      </c>
      <c r="O739" s="7">
        <v>266</v>
      </c>
      <c r="P739" s="4">
        <v>1</v>
      </c>
      <c r="Q739" s="4"/>
      <c r="R739" s="4" t="s">
        <v>240</v>
      </c>
      <c r="S739" s="4">
        <f>COUNT(Y739:BA739)</f>
        <v>1</v>
      </c>
      <c r="T739" s="4">
        <f>SUM(Y739:BA739)</f>
        <v>1</v>
      </c>
      <c r="U739" s="4">
        <f>COUNT(BB739:FL739)</f>
        <v>0</v>
      </c>
      <c r="V739" s="4">
        <f>SUM(BB739:FL739)</f>
        <v>0</v>
      </c>
      <c r="AP739" s="4">
        <v>1</v>
      </c>
      <c r="AW739" s="4"/>
    </row>
    <row r="740" spans="1:194">
      <c r="A740" s="4" t="s">
        <v>438</v>
      </c>
      <c r="B740" s="4" t="s">
        <v>225</v>
      </c>
      <c r="C740" s="7">
        <v>785</v>
      </c>
      <c r="D740" s="5" t="s">
        <v>439</v>
      </c>
      <c r="E740" s="5" t="s">
        <v>440</v>
      </c>
      <c r="F740" s="27">
        <v>1</v>
      </c>
      <c r="G740" s="22" t="s">
        <v>229</v>
      </c>
      <c r="H740" s="27">
        <v>1</v>
      </c>
      <c r="I740" s="27" t="s">
        <v>229</v>
      </c>
      <c r="J740" s="7">
        <v>2.84</v>
      </c>
      <c r="K740" s="7">
        <v>0.52</v>
      </c>
      <c r="L740" s="7">
        <v>0.63</v>
      </c>
      <c r="M740" s="7">
        <f>J740-L740-N740</f>
        <v>2.21</v>
      </c>
      <c r="O740" s="7">
        <v>196</v>
      </c>
      <c r="P740" s="4">
        <v>1</v>
      </c>
      <c r="Q740" s="5"/>
      <c r="R740" s="4" t="s">
        <v>250</v>
      </c>
      <c r="S740" s="4">
        <f>COUNT(Y740:BA740)</f>
        <v>0</v>
      </c>
      <c r="T740" s="4">
        <f>SUM(Y740:BA740)</f>
        <v>0</v>
      </c>
      <c r="U740" s="4">
        <f>COUNT(BB740:FL740)</f>
        <v>1</v>
      </c>
      <c r="V740" s="4">
        <f>SUM(BB740:FL740)</f>
        <v>600</v>
      </c>
      <c r="CU740" s="4">
        <v>600</v>
      </c>
    </row>
    <row r="741" spans="1:194">
      <c r="A741" s="4" t="s">
        <v>441</v>
      </c>
      <c r="B741" s="4" t="s">
        <v>225</v>
      </c>
      <c r="C741" s="7">
        <v>361</v>
      </c>
      <c r="D741" s="5" t="s">
        <v>442</v>
      </c>
      <c r="E741" s="5" t="s">
        <v>443</v>
      </c>
      <c r="F741" s="27">
        <v>1</v>
      </c>
      <c r="G741" s="22" t="s">
        <v>229</v>
      </c>
      <c r="H741" s="27">
        <v>1</v>
      </c>
      <c r="I741" s="27" t="s">
        <v>229</v>
      </c>
      <c r="J741" s="7">
        <v>1.55</v>
      </c>
      <c r="K741" s="7">
        <v>0.62</v>
      </c>
      <c r="L741" s="7">
        <v>0.1</v>
      </c>
      <c r="M741" s="7">
        <f>J741-L741-N741</f>
        <v>1.45</v>
      </c>
      <c r="O741" s="7">
        <v>181</v>
      </c>
      <c r="P741" s="4">
        <v>1</v>
      </c>
      <c r="Q741" s="5"/>
      <c r="R741" s="4" t="s">
        <v>250</v>
      </c>
      <c r="S741" s="4">
        <f>COUNT(Y741:BA741)</f>
        <v>0</v>
      </c>
      <c r="T741" s="4">
        <f>SUM(Y741:BA741)</f>
        <v>0</v>
      </c>
      <c r="U741" s="4">
        <f>COUNT(BB741:FL741)</f>
        <v>0</v>
      </c>
      <c r="V741" s="4">
        <f>SUM(BB741:FL741)</f>
        <v>0</v>
      </c>
    </row>
    <row r="742" spans="1:194">
      <c r="A742" s="9" t="s">
        <v>2399</v>
      </c>
      <c r="B742" s="4" t="s">
        <v>1469</v>
      </c>
      <c r="C742" s="7">
        <v>4442</v>
      </c>
      <c r="D742" s="4" t="s">
        <v>2400</v>
      </c>
      <c r="E742" s="4" t="s">
        <v>2401</v>
      </c>
      <c r="F742" s="22">
        <v>1</v>
      </c>
      <c r="G742" s="7" t="s">
        <v>229</v>
      </c>
      <c r="H742" s="22">
        <v>1</v>
      </c>
      <c r="I742" s="27" t="s">
        <v>229</v>
      </c>
      <c r="J742" s="7">
        <v>3.09</v>
      </c>
      <c r="K742" s="7">
        <v>2.79</v>
      </c>
      <c r="L742" s="7">
        <v>0.25</v>
      </c>
      <c r="M742" s="7">
        <v>0.05</v>
      </c>
      <c r="O742" s="7">
        <v>98</v>
      </c>
      <c r="P742" s="5">
        <v>1</v>
      </c>
      <c r="Q742" s="5"/>
      <c r="R742" s="4" t="s">
        <v>572</v>
      </c>
      <c r="S742" s="4">
        <f>COUNT(Y742:BA742)</f>
        <v>0</v>
      </c>
      <c r="T742" s="4">
        <f>SUM(Y742:BA742)</f>
        <v>0</v>
      </c>
      <c r="U742" s="4">
        <f>COUNT(BB742:FL742)</f>
        <v>0</v>
      </c>
      <c r="V742" s="4">
        <f>SUM(BB742:FL742)</f>
        <v>0</v>
      </c>
    </row>
    <row r="743" spans="1:194">
      <c r="A743" s="4" t="s">
        <v>1404</v>
      </c>
      <c r="B743" s="4" t="s">
        <v>1206</v>
      </c>
      <c r="C743" s="7">
        <v>39</v>
      </c>
      <c r="D743" s="5" t="s">
        <v>1405</v>
      </c>
      <c r="E743" s="5" t="s">
        <v>1406</v>
      </c>
      <c r="F743" s="22">
        <v>5</v>
      </c>
      <c r="G743" s="27" t="s">
        <v>228</v>
      </c>
      <c r="H743" s="22">
        <v>1</v>
      </c>
      <c r="I743" s="22" t="s">
        <v>229</v>
      </c>
      <c r="J743" s="7">
        <v>0.52</v>
      </c>
      <c r="K743" s="7">
        <v>0.14000000000000001</v>
      </c>
      <c r="L743" s="7">
        <v>0.06</v>
      </c>
      <c r="M743" s="7">
        <f>J743-L743-N743</f>
        <v>0.46</v>
      </c>
      <c r="O743" s="7">
        <v>199</v>
      </c>
      <c r="P743" s="4">
        <v>1</v>
      </c>
      <c r="Q743" s="4"/>
      <c r="R743" s="4" t="s">
        <v>1126</v>
      </c>
      <c r="S743" s="4">
        <f>COUNT(Y743:BA743)</f>
        <v>1</v>
      </c>
      <c r="T743" s="4">
        <f>SUM(Y743:BA743)</f>
        <v>5</v>
      </c>
      <c r="U743" s="4">
        <f>COUNT(BB743:FL743)</f>
        <v>0</v>
      </c>
      <c r="V743" s="4">
        <f>SUM(BB743:FL743)</f>
        <v>0</v>
      </c>
      <c r="Y743" s="4">
        <v>5</v>
      </c>
      <c r="AW743" s="4"/>
      <c r="GL743" s="4">
        <v>1</v>
      </c>
    </row>
    <row r="744" spans="1:194">
      <c r="A744" s="4" t="s">
        <v>444</v>
      </c>
      <c r="B744" s="4" t="s">
        <v>225</v>
      </c>
      <c r="C744" s="7">
        <v>592</v>
      </c>
      <c r="D744" s="5" t="s">
        <v>445</v>
      </c>
      <c r="E744" s="5" t="s">
        <v>446</v>
      </c>
      <c r="F744" s="27">
        <v>1</v>
      </c>
      <c r="G744" s="22" t="s">
        <v>229</v>
      </c>
      <c r="H744" s="27">
        <v>1</v>
      </c>
      <c r="I744" s="27" t="s">
        <v>229</v>
      </c>
      <c r="J744" s="7">
        <v>0.37</v>
      </c>
      <c r="K744" s="7">
        <v>0.12</v>
      </c>
      <c r="L744" s="7">
        <v>0.13</v>
      </c>
      <c r="M744" s="7">
        <f>J744-L744-N744</f>
        <v>0.24</v>
      </c>
      <c r="O744" s="7">
        <v>167</v>
      </c>
      <c r="P744" s="4">
        <v>1</v>
      </c>
      <c r="Q744" s="4"/>
      <c r="R744" s="4" t="s">
        <v>230</v>
      </c>
      <c r="S744" s="4">
        <f>COUNT(Y744:BA744)</f>
        <v>0</v>
      </c>
      <c r="T744" s="4">
        <f>SUM(Y744:BA744)</f>
        <v>0</v>
      </c>
      <c r="U744" s="4">
        <f>COUNT(BB744:FL744)</f>
        <v>0</v>
      </c>
      <c r="V744" s="4">
        <f>SUM(BB744:FL744)</f>
        <v>0</v>
      </c>
      <c r="AW744" s="4"/>
    </row>
    <row r="745" spans="1:194">
      <c r="A745" s="8" t="s">
        <v>1971</v>
      </c>
      <c r="B745" s="4" t="s">
        <v>699</v>
      </c>
      <c r="C745" s="7">
        <v>2696</v>
      </c>
      <c r="D745" s="5" t="s">
        <v>1972</v>
      </c>
      <c r="E745" s="5" t="s">
        <v>1973</v>
      </c>
      <c r="F745" s="22">
        <v>1</v>
      </c>
      <c r="G745" s="22" t="s">
        <v>229</v>
      </c>
      <c r="H745" s="22">
        <v>1</v>
      </c>
      <c r="I745" s="27" t="s">
        <v>229</v>
      </c>
      <c r="J745" s="7">
        <v>2.4500000000000002</v>
      </c>
      <c r="K745" s="7">
        <v>1.54</v>
      </c>
      <c r="L745" s="7">
        <v>0.71</v>
      </c>
      <c r="M745" s="7">
        <f>J745-L745-N745</f>
        <v>1.7400000000000002</v>
      </c>
      <c r="O745" s="7">
        <v>193</v>
      </c>
      <c r="P745" s="4">
        <v>1</v>
      </c>
      <c r="Q745" s="4"/>
      <c r="R745" s="8" t="s">
        <v>1687</v>
      </c>
      <c r="S745" s="4">
        <f>COUNT(Y745:BA745)</f>
        <v>0</v>
      </c>
      <c r="T745" s="4">
        <f>SUM(Y745:BA745)</f>
        <v>0</v>
      </c>
      <c r="U745" s="4">
        <f>COUNT(BB745:FL745)</f>
        <v>1</v>
      </c>
      <c r="V745" s="4">
        <f>SUM(BB745:FL745)</f>
        <v>1</v>
      </c>
      <c r="Y745" s="9"/>
      <c r="AG745" s="9"/>
      <c r="AP745" s="9"/>
      <c r="AU745" s="9"/>
      <c r="AW745" s="9"/>
      <c r="AX745" s="9"/>
      <c r="AY745" s="9"/>
      <c r="AZ745" s="9"/>
      <c r="BA745" s="9"/>
      <c r="BD745" s="9"/>
      <c r="BH745" s="9"/>
      <c r="BL745" s="9"/>
      <c r="BN745" s="9"/>
      <c r="BO745" s="10">
        <v>1</v>
      </c>
      <c r="BQ745" s="9"/>
      <c r="BR745" s="9"/>
      <c r="BT745" s="9"/>
      <c r="BZ745" s="9"/>
      <c r="CB745" s="9"/>
      <c r="CD745" s="9"/>
      <c r="CH745" s="9"/>
      <c r="CJ745" s="9"/>
      <c r="CK745" s="9"/>
      <c r="CU745" s="9"/>
      <c r="CV745" s="9"/>
      <c r="DA745" s="9"/>
      <c r="DF745" s="9"/>
      <c r="DG745" s="9"/>
      <c r="DH745" s="9"/>
      <c r="DI745" s="9"/>
      <c r="DJ745" s="9"/>
      <c r="DK745" s="9"/>
      <c r="DL745" s="9"/>
      <c r="DM745" s="9"/>
      <c r="DN745" s="9"/>
      <c r="DO745" s="9"/>
      <c r="DP745" s="9"/>
      <c r="DQ745" s="9"/>
      <c r="DR745" s="9"/>
    </row>
    <row r="746" spans="1:194">
      <c r="A746" s="8" t="s">
        <v>1974</v>
      </c>
      <c r="B746" s="4" t="s">
        <v>225</v>
      </c>
      <c r="C746" s="7">
        <v>445</v>
      </c>
      <c r="D746" s="5" t="s">
        <v>1975</v>
      </c>
      <c r="E746" s="5" t="s">
        <v>1976</v>
      </c>
      <c r="F746" s="22">
        <v>2</v>
      </c>
      <c r="G746" s="22" t="s">
        <v>379</v>
      </c>
      <c r="H746" s="22">
        <v>1</v>
      </c>
      <c r="I746" s="22" t="s">
        <v>229</v>
      </c>
      <c r="J746" s="7">
        <v>0.46</v>
      </c>
      <c r="K746" s="7">
        <v>0.46</v>
      </c>
      <c r="L746" s="7">
        <v>0</v>
      </c>
      <c r="M746" s="7">
        <f>J746-L746-N746</f>
        <v>0.46</v>
      </c>
      <c r="O746" s="7">
        <v>522</v>
      </c>
      <c r="P746" s="4">
        <v>1</v>
      </c>
      <c r="Q746" s="4"/>
      <c r="R746" s="8" t="s">
        <v>1603</v>
      </c>
      <c r="S746" s="4">
        <f>COUNT(Y746:BA746)</f>
        <v>0</v>
      </c>
      <c r="T746" s="4">
        <f>SUM(Y746:BA746)</f>
        <v>0</v>
      </c>
      <c r="U746" s="4">
        <f>COUNT(BB746:FL746)</f>
        <v>3</v>
      </c>
      <c r="V746" s="4">
        <f>SUM(BB746:FL746)</f>
        <v>201</v>
      </c>
      <c r="Y746" s="9"/>
      <c r="AG746" s="9"/>
      <c r="AP746" s="9"/>
      <c r="AU746" s="9"/>
      <c r="AW746" s="9"/>
      <c r="AX746" s="9"/>
      <c r="AY746" s="9"/>
      <c r="AZ746" s="9"/>
      <c r="BA746" s="9"/>
      <c r="BD746" s="9"/>
      <c r="BH746" s="9"/>
      <c r="BL746" s="9"/>
      <c r="BN746" s="9"/>
      <c r="BO746" s="9"/>
      <c r="BQ746" s="9"/>
      <c r="BR746" s="9"/>
      <c r="BT746" s="10"/>
      <c r="BZ746" s="9"/>
      <c r="CB746" s="9"/>
      <c r="CD746" s="9"/>
      <c r="CH746" s="9"/>
      <c r="CJ746" s="9"/>
      <c r="CK746" s="10">
        <v>100</v>
      </c>
      <c r="CU746" s="9"/>
      <c r="CV746" s="9"/>
      <c r="DA746" s="9"/>
      <c r="DF746" s="9"/>
      <c r="DG746" s="10">
        <v>100</v>
      </c>
      <c r="DH746" s="9"/>
      <c r="DI746" s="9"/>
      <c r="DJ746" s="9"/>
      <c r="DK746" s="9"/>
      <c r="DL746" s="9"/>
      <c r="DM746" s="9"/>
      <c r="DN746" s="9"/>
      <c r="DO746" s="9">
        <v>1</v>
      </c>
      <c r="DP746" s="9"/>
      <c r="DQ746" s="9"/>
      <c r="DR746" s="9"/>
    </row>
    <row r="747" spans="1:194">
      <c r="A747" s="8" t="s">
        <v>2841</v>
      </c>
      <c r="B747" s="3" t="s">
        <v>1165</v>
      </c>
      <c r="C747" s="7">
        <v>1174</v>
      </c>
      <c r="D747" s="4" t="s">
        <v>2842</v>
      </c>
      <c r="E747" s="4" t="s">
        <v>2843</v>
      </c>
      <c r="F747" s="22">
        <v>1</v>
      </c>
      <c r="G747" s="7" t="s">
        <v>229</v>
      </c>
      <c r="H747" s="22">
        <v>1</v>
      </c>
      <c r="I747" s="27" t="s">
        <v>229</v>
      </c>
      <c r="J747" s="19">
        <v>1.21</v>
      </c>
      <c r="K747" s="19">
        <v>0.76</v>
      </c>
      <c r="L747" s="19">
        <v>0.08</v>
      </c>
      <c r="M747" s="19">
        <v>0.38</v>
      </c>
      <c r="N747" s="17">
        <v>0.02</v>
      </c>
      <c r="O747" s="19">
        <v>141</v>
      </c>
      <c r="P747" s="7">
        <v>1</v>
      </c>
      <c r="Q747" s="7"/>
      <c r="R747" s="17" t="s">
        <v>2669</v>
      </c>
      <c r="S747" s="4">
        <f>COUNT(Y747:BA747)</f>
        <v>0</v>
      </c>
      <c r="T747" s="4">
        <f>SUM(Y747:BA747)</f>
        <v>0</v>
      </c>
      <c r="U747" s="4">
        <f>COUNT(BB747:FL747)</f>
        <v>0</v>
      </c>
      <c r="V747" s="4">
        <f>SUM(BB747:FL747)</f>
        <v>0</v>
      </c>
      <c r="W747" s="18"/>
      <c r="X747" s="18"/>
      <c r="Y747" s="18"/>
      <c r="Z747" s="18"/>
      <c r="AA747" s="18"/>
      <c r="AB747" s="18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</row>
    <row r="748" spans="1:194">
      <c r="A748" s="15" t="s">
        <v>2643</v>
      </c>
      <c r="B748" s="4" t="s">
        <v>1469</v>
      </c>
      <c r="C748" s="7">
        <v>1235</v>
      </c>
      <c r="D748" s="4" t="s">
        <v>2644</v>
      </c>
      <c r="E748" s="4" t="s">
        <v>2645</v>
      </c>
      <c r="F748" s="22">
        <v>1</v>
      </c>
      <c r="G748" s="7" t="s">
        <v>229</v>
      </c>
      <c r="H748" s="22">
        <v>1</v>
      </c>
      <c r="I748" s="27" t="s">
        <v>229</v>
      </c>
      <c r="J748" s="7">
        <v>2.0299999999999998</v>
      </c>
      <c r="K748" s="7">
        <v>1.5</v>
      </c>
      <c r="L748" s="7">
        <v>0.14000000000000001</v>
      </c>
      <c r="M748" s="7">
        <v>0.5</v>
      </c>
      <c r="O748" s="22">
        <v>133</v>
      </c>
      <c r="P748" s="5">
        <v>1</v>
      </c>
      <c r="Q748" s="5"/>
      <c r="R748" s="4" t="s">
        <v>2405</v>
      </c>
      <c r="S748" s="4">
        <f>COUNT(Y748:BA748)</f>
        <v>0</v>
      </c>
      <c r="T748" s="4">
        <f>SUM(Y748:BA748)</f>
        <v>0</v>
      </c>
      <c r="U748" s="4">
        <f>COUNT(BB748:FL748)</f>
        <v>0</v>
      </c>
      <c r="V748" s="4">
        <f>SUM(BB748:FL748)</f>
        <v>0</v>
      </c>
    </row>
    <row r="749" spans="1:194">
      <c r="A749" s="4" t="s">
        <v>753</v>
      </c>
      <c r="B749" s="4" t="s">
        <v>699</v>
      </c>
      <c r="C749" s="7">
        <v>1886</v>
      </c>
      <c r="D749" s="5" t="s">
        <v>754</v>
      </c>
      <c r="E749" s="5" t="s">
        <v>755</v>
      </c>
      <c r="F749" s="27">
        <v>1</v>
      </c>
      <c r="G749" s="22" t="s">
        <v>229</v>
      </c>
      <c r="H749" s="27">
        <v>1</v>
      </c>
      <c r="I749" s="27" t="s">
        <v>229</v>
      </c>
      <c r="J749" s="7">
        <v>1.93</v>
      </c>
      <c r="K749" s="7">
        <v>0.72</v>
      </c>
      <c r="L749" s="7">
        <v>0.79</v>
      </c>
      <c r="M749" s="7">
        <f>J749-L749-N749</f>
        <v>1.1399999999999999</v>
      </c>
      <c r="O749" s="7">
        <v>188</v>
      </c>
      <c r="P749" s="4">
        <v>1</v>
      </c>
      <c r="Q749" s="4"/>
      <c r="R749" s="4" t="s">
        <v>702</v>
      </c>
      <c r="S749" s="4">
        <f>COUNT(Y749:BA749)</f>
        <v>0</v>
      </c>
      <c r="T749" s="4">
        <f>SUM(Y749:BA749)</f>
        <v>0</v>
      </c>
      <c r="U749" s="4">
        <f>COUNT(BB749:FL749)</f>
        <v>1</v>
      </c>
      <c r="V749" s="4">
        <f>SUM(BB749:FL749)</f>
        <v>40</v>
      </c>
      <c r="AW749" s="4"/>
      <c r="CB749" s="4">
        <v>40</v>
      </c>
    </row>
    <row r="750" spans="1:194">
      <c r="A750" s="4" t="s">
        <v>447</v>
      </c>
      <c r="B750" s="4" t="s">
        <v>225</v>
      </c>
      <c r="C750" s="7">
        <v>2551</v>
      </c>
      <c r="D750" s="5" t="s">
        <v>448</v>
      </c>
      <c r="E750" s="5" t="s">
        <v>449</v>
      </c>
      <c r="F750" s="27">
        <v>7</v>
      </c>
      <c r="G750" s="22" t="s">
        <v>450</v>
      </c>
      <c r="H750" s="27">
        <v>7</v>
      </c>
      <c r="I750" s="27" t="s">
        <v>450</v>
      </c>
      <c r="J750" s="7">
        <v>1.04</v>
      </c>
      <c r="K750" s="7">
        <v>0.96</v>
      </c>
      <c r="L750" s="7">
        <v>0.42</v>
      </c>
      <c r="M750" s="7">
        <f>J750-L750-N750</f>
        <v>0.62000000000000011</v>
      </c>
      <c r="O750" s="7">
        <v>236</v>
      </c>
      <c r="P750" s="4">
        <v>1</v>
      </c>
      <c r="Q750" s="4"/>
      <c r="R750" s="4" t="s">
        <v>240</v>
      </c>
      <c r="S750" s="4">
        <f>COUNT(Y750:BA750)</f>
        <v>0</v>
      </c>
      <c r="T750" s="4">
        <f>SUM(Y750:BA750)</f>
        <v>0</v>
      </c>
      <c r="U750" s="4">
        <f>COUNT(BB750:FL750)</f>
        <v>0</v>
      </c>
      <c r="V750" s="4">
        <f>SUM(BB750:FL750)</f>
        <v>0</v>
      </c>
      <c r="AW750" s="4"/>
    </row>
    <row r="751" spans="1:194">
      <c r="A751" s="4" t="s">
        <v>447</v>
      </c>
      <c r="B751" s="4" t="s">
        <v>225</v>
      </c>
      <c r="C751" s="7">
        <v>2551</v>
      </c>
      <c r="D751" s="5" t="s">
        <v>451</v>
      </c>
      <c r="E751" s="5" t="s">
        <v>452</v>
      </c>
      <c r="F751" s="27">
        <v>1</v>
      </c>
      <c r="G751" s="22" t="s">
        <v>229</v>
      </c>
      <c r="H751" s="27">
        <v>1</v>
      </c>
      <c r="I751" s="27" t="s">
        <v>229</v>
      </c>
      <c r="J751" s="7">
        <v>2.64</v>
      </c>
      <c r="K751" s="7">
        <v>1.53</v>
      </c>
      <c r="L751" s="7">
        <v>0.13</v>
      </c>
      <c r="M751" s="7">
        <f>J751-L751-N751</f>
        <v>2.5100000000000002</v>
      </c>
      <c r="O751" s="7">
        <v>272</v>
      </c>
      <c r="P751" s="4">
        <v>1</v>
      </c>
      <c r="Q751" s="4"/>
      <c r="R751" s="4" t="s">
        <v>240</v>
      </c>
      <c r="S751" s="4">
        <f>COUNT(Y751:BA751)</f>
        <v>0</v>
      </c>
      <c r="T751" s="4">
        <f>SUM(Y751:BA751)</f>
        <v>0</v>
      </c>
      <c r="U751" s="4">
        <f>COUNT(BB751:FL751)</f>
        <v>0</v>
      </c>
      <c r="V751" s="4">
        <f>SUM(BB751:FL751)</f>
        <v>0</v>
      </c>
      <c r="AW751" s="4"/>
    </row>
    <row r="752" spans="1:194">
      <c r="A752" s="4" t="s">
        <v>948</v>
      </c>
      <c r="B752" s="4" t="s">
        <v>809</v>
      </c>
      <c r="C752" s="7">
        <v>1052</v>
      </c>
      <c r="D752" s="5" t="s">
        <v>949</v>
      </c>
      <c r="E752" s="5" t="s">
        <v>950</v>
      </c>
      <c r="F752" s="27">
        <v>1</v>
      </c>
      <c r="G752" s="22" t="s">
        <v>229</v>
      </c>
      <c r="H752" s="27">
        <v>1</v>
      </c>
      <c r="I752" s="27" t="s">
        <v>229</v>
      </c>
      <c r="J752" s="7">
        <v>0.86</v>
      </c>
      <c r="K752" s="7">
        <v>0.68</v>
      </c>
      <c r="L752" s="7">
        <v>0.09</v>
      </c>
      <c r="M752" s="7">
        <f>J752-L752-N752</f>
        <v>0.77</v>
      </c>
      <c r="O752" s="7">
        <v>201</v>
      </c>
      <c r="P752" s="4">
        <v>1</v>
      </c>
      <c r="Q752" s="4"/>
      <c r="R752" s="4" t="s">
        <v>702</v>
      </c>
      <c r="S752" s="4">
        <f>COUNT(Y752:BA752)</f>
        <v>0</v>
      </c>
      <c r="T752" s="4">
        <f>SUM(Y752:BA752)</f>
        <v>0</v>
      </c>
      <c r="U752" s="4">
        <f>COUNT(BB752:FL752)</f>
        <v>0</v>
      </c>
      <c r="V752" s="4">
        <f>SUM(BB752:FL752)</f>
        <v>0</v>
      </c>
      <c r="AW752" s="4"/>
    </row>
    <row r="753" spans="1:144">
      <c r="A753" s="4" t="s">
        <v>453</v>
      </c>
      <c r="B753" s="4" t="s">
        <v>225</v>
      </c>
      <c r="C753" s="7">
        <v>2866</v>
      </c>
      <c r="D753" s="5" t="s">
        <v>454</v>
      </c>
      <c r="E753" s="5" t="s">
        <v>455</v>
      </c>
      <c r="F753" s="27">
        <v>7</v>
      </c>
      <c r="G753" s="22" t="s">
        <v>450</v>
      </c>
      <c r="H753" s="27">
        <v>1</v>
      </c>
      <c r="I753" s="27" t="s">
        <v>229</v>
      </c>
      <c r="J753" s="7">
        <v>0.5</v>
      </c>
      <c r="K753" s="7">
        <v>0.23</v>
      </c>
      <c r="L753" s="7">
        <v>0.05</v>
      </c>
      <c r="M753" s="7">
        <f>J753-L753-N753</f>
        <v>0.45</v>
      </c>
      <c r="O753" s="7">
        <v>162</v>
      </c>
      <c r="P753" s="4">
        <v>1</v>
      </c>
      <c r="Q753" s="4"/>
      <c r="R753" s="4" t="s">
        <v>240</v>
      </c>
      <c r="S753" s="4">
        <f>COUNT(Y753:BA753)</f>
        <v>0</v>
      </c>
      <c r="T753" s="4">
        <f>SUM(Y753:BA753)</f>
        <v>0</v>
      </c>
      <c r="U753" s="4">
        <f>COUNT(BB753:FL753)</f>
        <v>0</v>
      </c>
      <c r="V753" s="4">
        <f>SUM(BB753:FL753)</f>
        <v>0</v>
      </c>
      <c r="AW753" s="4"/>
    </row>
    <row r="754" spans="1:144">
      <c r="A754" s="4" t="s">
        <v>453</v>
      </c>
      <c r="B754" s="4" t="s">
        <v>225</v>
      </c>
      <c r="C754" s="7">
        <v>2866</v>
      </c>
      <c r="D754" s="5" t="s">
        <v>456</v>
      </c>
      <c r="E754" s="5" t="s">
        <v>457</v>
      </c>
      <c r="F754" s="27">
        <v>5</v>
      </c>
      <c r="G754" s="27" t="s">
        <v>228</v>
      </c>
      <c r="H754" s="27">
        <v>1</v>
      </c>
      <c r="I754" s="27" t="s">
        <v>229</v>
      </c>
      <c r="J754" s="7">
        <v>1.57</v>
      </c>
      <c r="K754" s="7">
        <v>0.97</v>
      </c>
      <c r="L754" s="7">
        <v>0.24</v>
      </c>
      <c r="M754" s="7">
        <f>J754-L754-N754</f>
        <v>1.33</v>
      </c>
      <c r="O754" s="7">
        <v>159</v>
      </c>
      <c r="P754" s="4">
        <v>1</v>
      </c>
      <c r="Q754" s="4"/>
      <c r="R754" s="4" t="s">
        <v>240</v>
      </c>
      <c r="S754" s="4">
        <f>COUNT(Y754:BA754)</f>
        <v>0</v>
      </c>
      <c r="T754" s="4">
        <f>SUM(Y754:BA754)</f>
        <v>0</v>
      </c>
      <c r="U754" s="4">
        <f>COUNT(BB754:FL754)</f>
        <v>1</v>
      </c>
      <c r="V754" s="4">
        <f>SUM(BB754:FL754)</f>
        <v>740</v>
      </c>
      <c r="AW754" s="4"/>
      <c r="BT754" s="4">
        <v>740</v>
      </c>
    </row>
    <row r="755" spans="1:144">
      <c r="A755" s="4" t="s">
        <v>458</v>
      </c>
      <c r="B755" s="4" t="s">
        <v>225</v>
      </c>
      <c r="C755" s="7">
        <v>1065</v>
      </c>
      <c r="D755" s="5" t="s">
        <v>459</v>
      </c>
      <c r="E755" s="5" t="s">
        <v>460</v>
      </c>
      <c r="F755" s="27">
        <v>5</v>
      </c>
      <c r="G755" s="27" t="s">
        <v>228</v>
      </c>
      <c r="H755" s="27">
        <v>1</v>
      </c>
      <c r="I755" s="27" t="s">
        <v>229</v>
      </c>
      <c r="J755" s="7">
        <v>2.0299999999999998</v>
      </c>
      <c r="K755" s="7">
        <v>0.79</v>
      </c>
      <c r="L755" s="7">
        <v>1.07</v>
      </c>
      <c r="M755" s="7">
        <f>J755-L755-N755</f>
        <v>0.95999999999999974</v>
      </c>
      <c r="O755" s="7">
        <v>124</v>
      </c>
      <c r="P755" s="4">
        <v>1</v>
      </c>
      <c r="Q755" s="4"/>
      <c r="R755" s="8" t="s">
        <v>433</v>
      </c>
      <c r="S755" s="4">
        <f>COUNT(Y755:BA755)</f>
        <v>0</v>
      </c>
      <c r="T755" s="4">
        <f>SUM(Y755:BA755)</f>
        <v>0</v>
      </c>
      <c r="U755" s="4">
        <f>COUNT(BB755:FL755)</f>
        <v>1</v>
      </c>
      <c r="V755" s="4">
        <f>SUM(BB755:FL755)</f>
        <v>114</v>
      </c>
      <c r="Y755" s="9"/>
      <c r="AG755" s="9"/>
      <c r="AP755" s="9"/>
      <c r="AU755" s="9"/>
      <c r="AW755" s="9"/>
      <c r="AX755" s="9"/>
      <c r="AY755" s="9"/>
      <c r="AZ755" s="9"/>
      <c r="BA755" s="9"/>
      <c r="BD755" s="9"/>
      <c r="BH755" s="9"/>
      <c r="BL755" s="9"/>
      <c r="BN755" s="9"/>
      <c r="BO755" s="9"/>
      <c r="BQ755" s="9"/>
      <c r="BR755" s="9"/>
      <c r="BT755" s="9"/>
      <c r="BZ755" s="9"/>
      <c r="CB755" s="10">
        <v>114</v>
      </c>
      <c r="CD755" s="9"/>
      <c r="CH755" s="9"/>
      <c r="CJ755" s="9"/>
      <c r="CK755" s="9"/>
      <c r="CU755" s="9"/>
      <c r="CV755" s="9"/>
      <c r="DA755" s="9"/>
      <c r="DF755" s="9"/>
      <c r="DG755" s="9"/>
      <c r="DH755" s="9"/>
      <c r="DI755" s="9"/>
      <c r="DJ755" s="9"/>
      <c r="DK755" s="9"/>
      <c r="DL755" s="9"/>
      <c r="DM755" s="9"/>
      <c r="DN755" s="9"/>
      <c r="DO755" s="9"/>
      <c r="DP755" s="9"/>
      <c r="DQ755" s="9"/>
      <c r="DR755" s="9"/>
    </row>
    <row r="756" spans="1:144">
      <c r="A756" s="4" t="s">
        <v>461</v>
      </c>
      <c r="B756" s="4" t="s">
        <v>225</v>
      </c>
      <c r="C756" s="7">
        <v>338</v>
      </c>
      <c r="D756" s="5" t="s">
        <v>462</v>
      </c>
      <c r="E756" s="5" t="s">
        <v>463</v>
      </c>
      <c r="F756" s="27">
        <v>1</v>
      </c>
      <c r="G756" s="22" t="s">
        <v>229</v>
      </c>
      <c r="H756" s="27">
        <v>1</v>
      </c>
      <c r="I756" s="27" t="s">
        <v>229</v>
      </c>
      <c r="J756" s="7">
        <v>0.81</v>
      </c>
      <c r="K756" s="7">
        <v>0.4</v>
      </c>
      <c r="L756" s="7">
        <v>0.24</v>
      </c>
      <c r="M756" s="7">
        <f>J756-L756-N756</f>
        <v>0.57000000000000006</v>
      </c>
      <c r="O756" s="7">
        <v>163</v>
      </c>
      <c r="P756" s="4">
        <v>1</v>
      </c>
      <c r="Q756" s="4"/>
      <c r="R756" s="4" t="s">
        <v>250</v>
      </c>
      <c r="S756" s="4">
        <f>COUNT(Y756:BA756)</f>
        <v>0</v>
      </c>
      <c r="T756" s="4">
        <f>SUM(Y756:BA756)</f>
        <v>0</v>
      </c>
      <c r="U756" s="4">
        <f>COUNT(BB756:FL756)</f>
        <v>0</v>
      </c>
      <c r="V756" s="4">
        <f>SUM(BB756:FL756)</f>
        <v>0</v>
      </c>
      <c r="AW756" s="4"/>
    </row>
    <row r="757" spans="1:144">
      <c r="A757" s="8" t="s">
        <v>1977</v>
      </c>
      <c r="B757" s="4" t="s">
        <v>225</v>
      </c>
      <c r="C757" s="7">
        <v>1082</v>
      </c>
      <c r="D757" s="5" t="s">
        <v>1978</v>
      </c>
      <c r="E757" s="5" t="s">
        <v>1979</v>
      </c>
      <c r="F757" s="22">
        <v>1</v>
      </c>
      <c r="G757" s="22" t="s">
        <v>229</v>
      </c>
      <c r="H757" s="22">
        <v>1</v>
      </c>
      <c r="I757" s="27" t="s">
        <v>229</v>
      </c>
      <c r="J757" s="7">
        <v>1.56</v>
      </c>
      <c r="K757" s="7">
        <v>0.69</v>
      </c>
      <c r="L757" s="7">
        <v>0.14000000000000001</v>
      </c>
      <c r="M757" s="7">
        <f>J757-L757-N757</f>
        <v>1.42</v>
      </c>
      <c r="O757" s="7">
        <v>103</v>
      </c>
      <c r="P757" s="4">
        <v>1</v>
      </c>
      <c r="Q757" s="4"/>
      <c r="R757" s="8" t="s">
        <v>1613</v>
      </c>
      <c r="S757" s="4">
        <f>COUNT(Y757:BA757)</f>
        <v>0</v>
      </c>
      <c r="T757" s="4">
        <f>SUM(Y757:BA757)</f>
        <v>0</v>
      </c>
      <c r="U757" s="4">
        <f>COUNT(BB757:FL757)</f>
        <v>1</v>
      </c>
      <c r="V757" s="4">
        <f>SUM(BB757:FL757)</f>
        <v>489</v>
      </c>
      <c r="Y757" s="9"/>
      <c r="AG757" s="9"/>
      <c r="AP757" s="9"/>
      <c r="AU757" s="9"/>
      <c r="AW757" s="9"/>
      <c r="AX757" s="9"/>
      <c r="AY757" s="9"/>
      <c r="AZ757" s="9"/>
      <c r="BA757" s="9"/>
      <c r="BD757" s="9"/>
      <c r="BH757" s="9"/>
      <c r="BL757" s="9"/>
      <c r="BN757" s="9"/>
      <c r="BO757" s="9"/>
      <c r="BQ757" s="9"/>
      <c r="BR757" s="9"/>
      <c r="BT757" s="10">
        <v>489</v>
      </c>
      <c r="BZ757" s="9"/>
      <c r="CB757" s="9"/>
      <c r="CD757" s="9"/>
      <c r="CH757" s="9"/>
      <c r="CJ757" s="9"/>
      <c r="CK757" s="9"/>
      <c r="CU757" s="9"/>
      <c r="CV757" s="9"/>
      <c r="DA757" s="9"/>
      <c r="DF757" s="9"/>
      <c r="DG757" s="9"/>
      <c r="DH757" s="9"/>
      <c r="DI757" s="9"/>
      <c r="DJ757" s="9"/>
      <c r="DK757" s="9"/>
      <c r="DL757" s="9"/>
      <c r="DM757" s="9"/>
      <c r="DN757" s="9"/>
      <c r="DO757" s="9"/>
      <c r="DP757" s="9"/>
      <c r="DQ757" s="9"/>
      <c r="DR757" s="9"/>
    </row>
    <row r="758" spans="1:144">
      <c r="A758" s="4" t="s">
        <v>464</v>
      </c>
      <c r="B758" s="4" t="s">
        <v>225</v>
      </c>
      <c r="C758" s="7">
        <v>603</v>
      </c>
      <c r="D758" s="5" t="s">
        <v>465</v>
      </c>
      <c r="E758" s="5" t="s">
        <v>466</v>
      </c>
      <c r="F758" s="27">
        <v>1</v>
      </c>
      <c r="G758" s="22" t="s">
        <v>229</v>
      </c>
      <c r="H758" s="27">
        <v>1</v>
      </c>
      <c r="I758" s="27" t="s">
        <v>229</v>
      </c>
      <c r="J758" s="7" t="s">
        <v>360</v>
      </c>
      <c r="K758" s="7" t="s">
        <v>360</v>
      </c>
      <c r="L758" s="7" t="s">
        <v>360</v>
      </c>
      <c r="M758" s="7" t="s">
        <v>360</v>
      </c>
      <c r="O758" s="7">
        <v>175</v>
      </c>
      <c r="P758" s="4">
        <v>1</v>
      </c>
      <c r="Q758" s="4"/>
      <c r="R758" s="4" t="s">
        <v>240</v>
      </c>
      <c r="S758" s="4">
        <f>COUNT(Y758:BA758)</f>
        <v>0</v>
      </c>
      <c r="T758" s="4">
        <f>SUM(Y758:BA758)</f>
        <v>0</v>
      </c>
      <c r="U758" s="4">
        <f>COUNT(BB758:FL758)</f>
        <v>0</v>
      </c>
      <c r="V758" s="4">
        <f>SUM(BB758:FL758)</f>
        <v>0</v>
      </c>
      <c r="AW758" s="4"/>
    </row>
    <row r="759" spans="1:144">
      <c r="A759" s="4" t="s">
        <v>467</v>
      </c>
      <c r="B759" s="4" t="s">
        <v>225</v>
      </c>
      <c r="C759" s="7">
        <v>408</v>
      </c>
      <c r="D759" s="5" t="s">
        <v>468</v>
      </c>
      <c r="E759" s="5" t="s">
        <v>469</v>
      </c>
      <c r="F759" s="27">
        <v>7</v>
      </c>
      <c r="G759" s="22" t="s">
        <v>450</v>
      </c>
      <c r="H759" s="27">
        <v>7</v>
      </c>
      <c r="I759" s="27" t="s">
        <v>450</v>
      </c>
      <c r="J759" s="7">
        <v>0.91</v>
      </c>
      <c r="K759" s="7">
        <v>0.69</v>
      </c>
      <c r="L759" s="7">
        <v>0.02</v>
      </c>
      <c r="M759" s="7">
        <f>J759-L759-N759</f>
        <v>0.89</v>
      </c>
      <c r="O759" s="7">
        <v>142</v>
      </c>
      <c r="P759" s="4">
        <v>1</v>
      </c>
      <c r="Q759" s="4"/>
      <c r="R759" s="4" t="s">
        <v>470</v>
      </c>
      <c r="S759" s="4">
        <f>COUNT(Y759:BA759)</f>
        <v>1</v>
      </c>
      <c r="T759" s="4">
        <f>SUM(Y759:BA759)</f>
        <v>200</v>
      </c>
      <c r="U759" s="4">
        <f>COUNT(BB759:FL759)</f>
        <v>1</v>
      </c>
      <c r="V759" s="4">
        <f>SUM(BB759:FL759)</f>
        <v>10</v>
      </c>
      <c r="AG759" s="4">
        <v>200</v>
      </c>
      <c r="AW759" s="4"/>
      <c r="CV759" s="4">
        <v>10</v>
      </c>
    </row>
    <row r="760" spans="1:144">
      <c r="A760" s="4" t="s">
        <v>471</v>
      </c>
      <c r="B760" s="4" t="s">
        <v>225</v>
      </c>
      <c r="C760" s="7">
        <v>1492</v>
      </c>
      <c r="D760" s="5" t="s">
        <v>472</v>
      </c>
      <c r="E760" s="5" t="s">
        <v>473</v>
      </c>
      <c r="F760" s="27">
        <v>1</v>
      </c>
      <c r="G760" s="22" t="s">
        <v>229</v>
      </c>
      <c r="H760" s="27">
        <v>1</v>
      </c>
      <c r="I760" s="27" t="s">
        <v>229</v>
      </c>
      <c r="J760" s="7">
        <v>1.03</v>
      </c>
      <c r="K760" s="7">
        <v>0.62</v>
      </c>
      <c r="L760" s="7">
        <v>0.04</v>
      </c>
      <c r="M760" s="7">
        <f>J760-L760-N760</f>
        <v>0.99</v>
      </c>
      <c r="O760" s="7">
        <v>118</v>
      </c>
      <c r="P760" s="4">
        <v>1</v>
      </c>
      <c r="Q760" s="4"/>
      <c r="R760" s="8" t="s">
        <v>433</v>
      </c>
      <c r="S760" s="4">
        <f>COUNT(Y760:BA760)</f>
        <v>0</v>
      </c>
      <c r="T760" s="4">
        <f>SUM(Y760:BA760)</f>
        <v>0</v>
      </c>
      <c r="U760" s="4">
        <f>COUNT(BB760:FL760)</f>
        <v>1</v>
      </c>
      <c r="V760" s="4">
        <f>SUM(BB760:FL760)</f>
        <v>1</v>
      </c>
      <c r="Y760" s="9"/>
      <c r="AG760" s="9"/>
      <c r="AP760" s="9"/>
      <c r="AU760" s="9"/>
      <c r="AW760" s="9"/>
      <c r="AX760" s="9"/>
      <c r="AY760" s="9"/>
      <c r="AZ760" s="9"/>
      <c r="BA760" s="9"/>
      <c r="BD760" s="9"/>
      <c r="BH760" s="10"/>
      <c r="BL760" s="9"/>
      <c r="BN760" s="9"/>
      <c r="BO760" s="9"/>
      <c r="BQ760" s="9"/>
      <c r="BR760" s="9"/>
      <c r="BT760" s="9"/>
      <c r="BZ760" s="9"/>
      <c r="CB760" s="10">
        <v>1</v>
      </c>
      <c r="CD760" s="9"/>
      <c r="CH760" s="9"/>
      <c r="CJ760" s="9"/>
      <c r="CK760" s="9"/>
      <c r="CU760" s="9"/>
      <c r="CV760" s="9"/>
      <c r="DA760" s="9"/>
      <c r="DF760" s="9"/>
      <c r="DG760" s="9"/>
      <c r="DH760" s="9"/>
      <c r="DI760" s="9"/>
      <c r="DJ760" s="9"/>
      <c r="DK760" s="9"/>
      <c r="DL760" s="9"/>
      <c r="DM760" s="9"/>
      <c r="DN760" s="9"/>
      <c r="DO760" s="9"/>
      <c r="DP760" s="9"/>
      <c r="DQ760" s="9"/>
      <c r="DR760" s="9"/>
    </row>
    <row r="761" spans="1:144">
      <c r="A761" s="8" t="s">
        <v>1980</v>
      </c>
      <c r="B761" s="4" t="s">
        <v>225</v>
      </c>
      <c r="C761" s="7">
        <v>2881</v>
      </c>
      <c r="D761" s="5" t="s">
        <v>1981</v>
      </c>
      <c r="E761" s="5" t="s">
        <v>1982</v>
      </c>
      <c r="F761" s="22">
        <v>1</v>
      </c>
      <c r="G761" s="22" t="s">
        <v>229</v>
      </c>
      <c r="H761" s="22">
        <v>1</v>
      </c>
      <c r="I761" s="27" t="s">
        <v>229</v>
      </c>
      <c r="J761" s="7">
        <v>0.93</v>
      </c>
      <c r="K761" s="7">
        <v>0.93</v>
      </c>
      <c r="L761" s="7">
        <v>0</v>
      </c>
      <c r="M761" s="7">
        <f>J761-L761-N761</f>
        <v>0.91</v>
      </c>
      <c r="N761" s="4">
        <v>0.02</v>
      </c>
      <c r="O761" s="7">
        <v>104</v>
      </c>
      <c r="P761" s="4">
        <v>1</v>
      </c>
      <c r="Q761" s="4"/>
      <c r="R761" s="8" t="s">
        <v>1613</v>
      </c>
      <c r="S761" s="4">
        <f>COUNT(Y761:BA761)</f>
        <v>0</v>
      </c>
      <c r="T761" s="4">
        <f>SUM(Y761:BA761)</f>
        <v>0</v>
      </c>
      <c r="U761" s="4">
        <f>COUNT(BB761:FL761)</f>
        <v>0</v>
      </c>
      <c r="V761" s="4">
        <f>SUM(BB761:FL761)</f>
        <v>0</v>
      </c>
      <c r="Y761" s="9"/>
      <c r="AG761" s="9"/>
      <c r="AP761" s="9"/>
      <c r="AU761" s="9"/>
      <c r="AW761" s="9"/>
      <c r="AX761" s="9"/>
      <c r="AY761" s="9"/>
      <c r="AZ761" s="9"/>
      <c r="BA761" s="9"/>
      <c r="BD761" s="9"/>
      <c r="BH761" s="9"/>
      <c r="BL761" s="9"/>
      <c r="BN761" s="9"/>
      <c r="BO761" s="9"/>
      <c r="BQ761" s="9"/>
      <c r="BR761" s="9"/>
      <c r="BT761" s="9"/>
      <c r="BZ761" s="9"/>
      <c r="CB761" s="9"/>
      <c r="CD761" s="9"/>
      <c r="CH761" s="9"/>
      <c r="CJ761" s="9"/>
      <c r="CK761" s="9"/>
      <c r="CU761" s="9"/>
      <c r="CV761" s="9"/>
      <c r="DA761" s="9"/>
      <c r="DF761" s="9"/>
      <c r="DG761" s="9"/>
      <c r="DH761" s="9"/>
      <c r="DI761" s="9"/>
      <c r="DJ761" s="9"/>
      <c r="DK761" s="9"/>
      <c r="DL761" s="9"/>
      <c r="DM761" s="9"/>
      <c r="DN761" s="9"/>
      <c r="DO761" s="9"/>
      <c r="DP761" s="9"/>
      <c r="DQ761" s="9"/>
      <c r="DR761" s="9"/>
    </row>
    <row r="762" spans="1:144">
      <c r="A762" s="4" t="s">
        <v>474</v>
      </c>
      <c r="B762" s="4" t="s">
        <v>225</v>
      </c>
      <c r="C762" s="7">
        <v>425</v>
      </c>
      <c r="D762" s="5" t="s">
        <v>475</v>
      </c>
      <c r="E762" s="5" t="s">
        <v>476</v>
      </c>
      <c r="F762" s="27">
        <v>1</v>
      </c>
      <c r="G762" s="22" t="s">
        <v>229</v>
      </c>
      <c r="H762" s="27">
        <v>1</v>
      </c>
      <c r="I762" s="27" t="s">
        <v>229</v>
      </c>
      <c r="J762" s="7">
        <v>1.1599999999999999</v>
      </c>
      <c r="K762" s="7">
        <v>0.36</v>
      </c>
      <c r="L762" s="7">
        <v>0.12</v>
      </c>
      <c r="M762" s="7">
        <f>J762-L762-N762</f>
        <v>1.04</v>
      </c>
      <c r="O762" s="7">
        <v>198</v>
      </c>
      <c r="P762" s="4">
        <v>1</v>
      </c>
      <c r="Q762" s="4"/>
      <c r="R762" s="4" t="s">
        <v>230</v>
      </c>
      <c r="S762" s="4">
        <f>COUNT(Y762:BA762)</f>
        <v>0</v>
      </c>
      <c r="T762" s="4">
        <f>SUM(Y762:BA762)</f>
        <v>0</v>
      </c>
      <c r="U762" s="4">
        <f>COUNT(BB762:FL762)</f>
        <v>1</v>
      </c>
      <c r="V762" s="4">
        <f>SUM(BB762:FL762)</f>
        <v>30000</v>
      </c>
      <c r="AW762" s="4"/>
      <c r="BZ762" s="4">
        <v>30000</v>
      </c>
    </row>
    <row r="763" spans="1:144">
      <c r="A763" s="9" t="s">
        <v>2338</v>
      </c>
      <c r="B763" s="4" t="s">
        <v>225</v>
      </c>
      <c r="C763" s="7">
        <v>214</v>
      </c>
      <c r="D763" s="4" t="s">
        <v>2339</v>
      </c>
      <c r="E763" s="4" t="s">
        <v>2340</v>
      </c>
      <c r="F763" s="7" t="s">
        <v>360</v>
      </c>
      <c r="G763" s="7" t="s">
        <v>360</v>
      </c>
      <c r="H763" s="22">
        <v>1</v>
      </c>
      <c r="I763" s="7" t="s">
        <v>229</v>
      </c>
      <c r="J763" s="7">
        <v>0.91</v>
      </c>
      <c r="K763" s="7">
        <v>0.55000000000000004</v>
      </c>
      <c r="L763" s="7">
        <v>0</v>
      </c>
      <c r="M763" s="7">
        <v>0.36</v>
      </c>
      <c r="O763" s="7">
        <v>201</v>
      </c>
      <c r="P763" s="5">
        <v>1</v>
      </c>
      <c r="Q763" s="5"/>
      <c r="R763" s="4" t="s">
        <v>572</v>
      </c>
      <c r="S763" s="4">
        <f>COUNT(Y763:BA763)</f>
        <v>0</v>
      </c>
      <c r="T763" s="4">
        <f>SUM(Y763:BA763)</f>
        <v>0</v>
      </c>
      <c r="U763" s="4">
        <f>COUNT(BB763:FL763)</f>
        <v>3</v>
      </c>
      <c r="V763" s="4">
        <f>SUM(BB763:FL763)</f>
        <v>54</v>
      </c>
      <c r="CV763" s="4">
        <v>50</v>
      </c>
      <c r="DB763" s="4">
        <v>1</v>
      </c>
      <c r="EN763" s="4">
        <v>3</v>
      </c>
    </row>
    <row r="764" spans="1:144">
      <c r="A764" s="4" t="s">
        <v>477</v>
      </c>
      <c r="B764" s="4" t="s">
        <v>225</v>
      </c>
      <c r="C764" s="7">
        <v>531</v>
      </c>
      <c r="D764" s="5" t="s">
        <v>478</v>
      </c>
      <c r="E764" s="5" t="s">
        <v>479</v>
      </c>
      <c r="F764" s="27">
        <v>1</v>
      </c>
      <c r="G764" s="22" t="s">
        <v>229</v>
      </c>
      <c r="H764" s="27">
        <v>1</v>
      </c>
      <c r="I764" s="27" t="s">
        <v>229</v>
      </c>
      <c r="J764" s="7">
        <v>0.86</v>
      </c>
      <c r="K764" s="7">
        <v>0.8</v>
      </c>
      <c r="L764" s="7">
        <v>0.08</v>
      </c>
      <c r="M764" s="7">
        <f>J764-L764-N764</f>
        <v>0.78</v>
      </c>
      <c r="O764" s="7">
        <v>202</v>
      </c>
      <c r="P764" s="4">
        <v>1</v>
      </c>
      <c r="Q764" s="4"/>
      <c r="R764" s="4" t="s">
        <v>250</v>
      </c>
      <c r="S764" s="4">
        <f>COUNT(Y764:BA764)</f>
        <v>0</v>
      </c>
      <c r="T764" s="4">
        <f>SUM(Y764:BA764)</f>
        <v>0</v>
      </c>
      <c r="U764" s="4">
        <f>COUNT(BB764:FL764)</f>
        <v>1</v>
      </c>
      <c r="V764" s="4">
        <f>SUM(BB764:FL764)</f>
        <v>130</v>
      </c>
      <c r="AW764" s="4"/>
      <c r="CB764" s="4">
        <v>130</v>
      </c>
    </row>
    <row r="765" spans="1:144">
      <c r="A765" s="8" t="s">
        <v>1983</v>
      </c>
      <c r="B765" s="4" t="s">
        <v>225</v>
      </c>
      <c r="C765" s="7">
        <v>1308</v>
      </c>
      <c r="D765" s="5" t="s">
        <v>1984</v>
      </c>
      <c r="E765" s="5" t="s">
        <v>1985</v>
      </c>
      <c r="F765" s="22">
        <v>1</v>
      </c>
      <c r="G765" s="22" t="s">
        <v>229</v>
      </c>
      <c r="H765" s="22">
        <v>1</v>
      </c>
      <c r="I765" s="27" t="s">
        <v>229</v>
      </c>
      <c r="J765" s="7">
        <v>1.45</v>
      </c>
      <c r="K765" s="7">
        <v>0.42</v>
      </c>
      <c r="L765" s="7">
        <v>0.45</v>
      </c>
      <c r="M765" s="7">
        <f>J765-L765-N765</f>
        <v>1</v>
      </c>
      <c r="O765" s="7">
        <v>93</v>
      </c>
      <c r="P765" s="4">
        <v>1</v>
      </c>
      <c r="Q765" s="4"/>
      <c r="R765" s="8" t="s">
        <v>1603</v>
      </c>
      <c r="S765" s="4">
        <f>COUNT(Y765:BA765)</f>
        <v>0</v>
      </c>
      <c r="T765" s="4">
        <f>SUM(Y765:BA765)</f>
        <v>0</v>
      </c>
      <c r="U765" s="4">
        <f>COUNT(BB765:FL765)</f>
        <v>0</v>
      </c>
      <c r="V765" s="4">
        <f>SUM(BB765:FL765)</f>
        <v>0</v>
      </c>
      <c r="Y765" s="9"/>
      <c r="AG765" s="9"/>
      <c r="AP765" s="9"/>
      <c r="AU765" s="9"/>
      <c r="AW765" s="9"/>
      <c r="AX765" s="9"/>
      <c r="AY765" s="9"/>
      <c r="AZ765" s="9"/>
      <c r="BA765" s="9"/>
      <c r="BD765" s="9"/>
      <c r="BH765" s="9"/>
      <c r="BL765" s="9"/>
      <c r="BN765" s="9"/>
      <c r="BO765" s="9"/>
      <c r="BQ765" s="9"/>
      <c r="BR765" s="9"/>
      <c r="BT765" s="9"/>
      <c r="BZ765" s="9"/>
      <c r="CB765" s="9"/>
      <c r="CD765" s="9"/>
      <c r="CH765" s="9"/>
      <c r="CJ765" s="9"/>
      <c r="CK765" s="9"/>
      <c r="CU765" s="9"/>
      <c r="CV765" s="9"/>
      <c r="DA765" s="9"/>
      <c r="DF765" s="9"/>
      <c r="DG765" s="9"/>
      <c r="DH765" s="9"/>
      <c r="DI765" s="9"/>
      <c r="DJ765" s="9"/>
      <c r="DK765" s="9"/>
      <c r="DL765" s="9"/>
      <c r="DM765" s="9"/>
      <c r="DN765" s="9"/>
      <c r="DO765" s="9"/>
      <c r="DP765" s="9"/>
      <c r="DQ765" s="9"/>
      <c r="DR765" s="9"/>
    </row>
    <row r="766" spans="1:144">
      <c r="A766" s="8" t="s">
        <v>1986</v>
      </c>
      <c r="B766" s="4" t="s">
        <v>225</v>
      </c>
      <c r="C766" s="7">
        <v>726</v>
      </c>
      <c r="D766" s="5" t="s">
        <v>1987</v>
      </c>
      <c r="E766" s="5" t="s">
        <v>1988</v>
      </c>
      <c r="F766" s="22">
        <v>1</v>
      </c>
      <c r="G766" s="22" t="s">
        <v>229</v>
      </c>
      <c r="H766" s="22">
        <v>1</v>
      </c>
      <c r="I766" s="27" t="s">
        <v>229</v>
      </c>
      <c r="J766" s="7">
        <v>1.27</v>
      </c>
      <c r="K766" s="7">
        <v>0.3</v>
      </c>
      <c r="L766" s="7">
        <v>0.2</v>
      </c>
      <c r="M766" s="7">
        <f>J766-L766-N766</f>
        <v>1.07</v>
      </c>
      <c r="O766" s="7">
        <v>124</v>
      </c>
      <c r="P766" s="4">
        <v>1</v>
      </c>
      <c r="Q766" s="4"/>
      <c r="R766" s="8" t="s">
        <v>1620</v>
      </c>
      <c r="S766" s="4">
        <f>COUNT(Y766:BA766)</f>
        <v>0</v>
      </c>
      <c r="T766" s="4">
        <f>SUM(Y766:BA766)</f>
        <v>0</v>
      </c>
      <c r="U766" s="4">
        <f>COUNT(BB766:FL766)</f>
        <v>0</v>
      </c>
      <c r="V766" s="4">
        <f>SUM(BB766:FL766)</f>
        <v>0</v>
      </c>
      <c r="Y766" s="9"/>
      <c r="AG766" s="9"/>
      <c r="AP766" s="9"/>
      <c r="AU766" s="9"/>
      <c r="AW766" s="9"/>
      <c r="AX766" s="9"/>
      <c r="AY766" s="9"/>
      <c r="AZ766" s="9"/>
      <c r="BA766" s="9"/>
      <c r="BD766" s="9"/>
      <c r="BH766" s="9"/>
      <c r="BL766" s="9"/>
      <c r="BN766" s="9"/>
      <c r="BO766" s="9"/>
      <c r="BQ766" s="9"/>
      <c r="BR766" s="9"/>
      <c r="BT766" s="9"/>
      <c r="BZ766" s="9"/>
      <c r="CB766" s="9"/>
      <c r="CD766" s="9"/>
      <c r="CH766" s="9"/>
      <c r="CJ766" s="9"/>
      <c r="CK766" s="9"/>
      <c r="CU766" s="9"/>
      <c r="CV766" s="9"/>
      <c r="DA766" s="9"/>
      <c r="DF766" s="9"/>
      <c r="DG766" s="9"/>
      <c r="DH766" s="9"/>
      <c r="DI766" s="9"/>
      <c r="DJ766" s="9"/>
      <c r="DK766" s="9"/>
      <c r="DL766" s="9"/>
      <c r="DM766" s="9"/>
      <c r="DN766" s="9"/>
      <c r="DO766" s="9"/>
      <c r="DP766" s="9"/>
      <c r="DQ766" s="9"/>
      <c r="DR766" s="9"/>
    </row>
    <row r="767" spans="1:144">
      <c r="A767" s="8" t="s">
        <v>1989</v>
      </c>
      <c r="B767" s="4" t="s">
        <v>225</v>
      </c>
      <c r="C767" s="7">
        <v>1400</v>
      </c>
      <c r="D767" s="5" t="s">
        <v>1990</v>
      </c>
      <c r="E767" s="5" t="s">
        <v>1991</v>
      </c>
      <c r="F767" s="27">
        <v>7</v>
      </c>
      <c r="G767" s="22" t="s">
        <v>450</v>
      </c>
      <c r="H767" s="22">
        <v>1</v>
      </c>
      <c r="I767" s="22" t="s">
        <v>229</v>
      </c>
      <c r="J767" s="7">
        <v>0.93</v>
      </c>
      <c r="K767" s="7">
        <v>0.62</v>
      </c>
      <c r="L767" s="7">
        <v>7.0000000000000007E-2</v>
      </c>
      <c r="M767" s="7">
        <f>J767-L767-N767</f>
        <v>0.8600000000000001</v>
      </c>
      <c r="O767" s="7">
        <v>104</v>
      </c>
      <c r="P767" s="4">
        <v>1</v>
      </c>
      <c r="Q767" s="4"/>
      <c r="R767" s="8" t="s">
        <v>1845</v>
      </c>
      <c r="S767" s="4">
        <f>COUNT(Y767:BA767)</f>
        <v>0</v>
      </c>
      <c r="T767" s="4">
        <f>SUM(Y767:BA767)</f>
        <v>0</v>
      </c>
      <c r="U767" s="4">
        <f>COUNT(BB767:FL767)</f>
        <v>0</v>
      </c>
      <c r="V767" s="4">
        <f>SUM(BB767:FL767)</f>
        <v>0</v>
      </c>
      <c r="Y767" s="9"/>
      <c r="AG767" s="9"/>
      <c r="AP767" s="9"/>
      <c r="AU767" s="9"/>
      <c r="AW767" s="9"/>
      <c r="AX767" s="9"/>
      <c r="AY767" s="9"/>
      <c r="AZ767" s="9"/>
      <c r="BA767" s="9"/>
      <c r="BD767" s="9"/>
      <c r="BH767" s="9"/>
      <c r="BL767" s="9"/>
      <c r="BN767" s="9"/>
      <c r="BO767" s="9"/>
      <c r="BQ767" s="9"/>
      <c r="BR767" s="9"/>
      <c r="BT767" s="9"/>
      <c r="BZ767" s="9"/>
      <c r="CB767" s="9"/>
      <c r="CD767" s="9"/>
      <c r="CH767" s="9"/>
      <c r="CJ767" s="9"/>
      <c r="CK767" s="9"/>
      <c r="CU767" s="9"/>
      <c r="CV767" s="9"/>
      <c r="DA767" s="9"/>
      <c r="DF767" s="9"/>
      <c r="DG767" s="9"/>
      <c r="DH767" s="9"/>
      <c r="DI767" s="9"/>
      <c r="DJ767" s="9"/>
      <c r="DK767" s="9"/>
      <c r="DL767" s="9"/>
      <c r="DM767" s="9"/>
      <c r="DN767" s="9"/>
      <c r="DO767" s="9"/>
      <c r="DP767" s="9"/>
      <c r="DQ767" s="9"/>
      <c r="DR767" s="9"/>
    </row>
    <row r="768" spans="1:144">
      <c r="A768" s="4" t="s">
        <v>480</v>
      </c>
      <c r="B768" s="4" t="s">
        <v>225</v>
      </c>
      <c r="C768" s="7">
        <v>486</v>
      </c>
      <c r="D768" s="5" t="s">
        <v>481</v>
      </c>
      <c r="E768" s="5" t="s">
        <v>482</v>
      </c>
      <c r="F768" s="27">
        <v>1</v>
      </c>
      <c r="G768" s="22" t="s">
        <v>229</v>
      </c>
      <c r="H768" s="27">
        <v>1</v>
      </c>
      <c r="I768" s="27" t="s">
        <v>229</v>
      </c>
      <c r="J768" s="7">
        <v>0.87</v>
      </c>
      <c r="K768" s="7">
        <v>0.43</v>
      </c>
      <c r="L768" s="7">
        <v>0.04</v>
      </c>
      <c r="M768" s="7">
        <f>J768-L768-N768</f>
        <v>0.83</v>
      </c>
      <c r="O768" s="7">
        <v>154</v>
      </c>
      <c r="P768" s="4">
        <v>1</v>
      </c>
      <c r="Q768" s="4"/>
      <c r="R768" s="4" t="s">
        <v>250</v>
      </c>
      <c r="S768" s="4">
        <f>COUNT(Y768:BA768)</f>
        <v>0</v>
      </c>
      <c r="T768" s="4">
        <f>SUM(Y768:BA768)</f>
        <v>0</v>
      </c>
      <c r="U768" s="4">
        <f>COUNT(BB768:FL768)</f>
        <v>0</v>
      </c>
      <c r="V768" s="4">
        <f>SUM(BB768:FL768)</f>
        <v>0</v>
      </c>
      <c r="AW768" s="4"/>
    </row>
    <row r="769" spans="1:194">
      <c r="A769" s="8" t="s">
        <v>1992</v>
      </c>
      <c r="B769" s="4" t="s">
        <v>225</v>
      </c>
      <c r="C769" s="7">
        <v>444</v>
      </c>
      <c r="D769" s="5" t="s">
        <v>1993</v>
      </c>
      <c r="E769" s="5" t="s">
        <v>1994</v>
      </c>
      <c r="F769" s="22">
        <v>5</v>
      </c>
      <c r="G769" s="22" t="s">
        <v>228</v>
      </c>
      <c r="H769" s="22">
        <v>5</v>
      </c>
      <c r="I769" s="22" t="s">
        <v>228</v>
      </c>
      <c r="J769" s="7">
        <v>0.92</v>
      </c>
      <c r="K769" s="7">
        <v>0.32</v>
      </c>
      <c r="L769" s="7">
        <v>0.04</v>
      </c>
      <c r="M769" s="7">
        <f>J769-L769-N769</f>
        <v>0.88</v>
      </c>
      <c r="O769" s="7">
        <v>124</v>
      </c>
      <c r="P769" s="4">
        <v>1</v>
      </c>
      <c r="Q769" s="4"/>
      <c r="R769" s="8" t="s">
        <v>433</v>
      </c>
      <c r="S769" s="4">
        <f>COUNT(Y769:BA769)</f>
        <v>0</v>
      </c>
      <c r="T769" s="4">
        <f>SUM(Y769:BA769)</f>
        <v>0</v>
      </c>
      <c r="U769" s="4">
        <f>COUNT(BB769:FL769)</f>
        <v>0</v>
      </c>
      <c r="V769" s="4">
        <f>SUM(BB769:FL769)</f>
        <v>0</v>
      </c>
      <c r="Y769" s="9"/>
      <c r="AG769" s="9"/>
      <c r="AP769" s="9"/>
      <c r="AU769" s="9"/>
      <c r="AW769" s="9"/>
      <c r="AX769" s="9"/>
      <c r="AY769" s="9"/>
      <c r="AZ769" s="9"/>
      <c r="BA769" s="9"/>
      <c r="BD769" s="9"/>
      <c r="BH769" s="9"/>
      <c r="BL769" s="9"/>
      <c r="BN769" s="9"/>
      <c r="BO769" s="9"/>
      <c r="BQ769" s="9"/>
      <c r="BR769" s="9"/>
      <c r="BT769" s="9"/>
      <c r="BZ769" s="9"/>
      <c r="CB769" s="9"/>
      <c r="CD769" s="9"/>
      <c r="CH769" s="9"/>
      <c r="CJ769" s="9"/>
      <c r="CK769" s="9"/>
      <c r="CU769" s="9"/>
      <c r="CV769" s="9"/>
      <c r="DA769" s="9"/>
      <c r="DF769" s="9"/>
      <c r="DG769" s="9"/>
      <c r="DH769" s="9"/>
      <c r="DI769" s="9"/>
      <c r="DJ769" s="9"/>
      <c r="DK769" s="9"/>
      <c r="DL769" s="9"/>
      <c r="DM769" s="9"/>
      <c r="DN769" s="9"/>
      <c r="DO769" s="9"/>
      <c r="DP769" s="9"/>
      <c r="DQ769" s="9"/>
      <c r="DR769" s="9"/>
    </row>
    <row r="770" spans="1:194">
      <c r="A770" s="4" t="s">
        <v>483</v>
      </c>
      <c r="B770" s="4" t="s">
        <v>225</v>
      </c>
      <c r="C770" s="7">
        <v>11850</v>
      </c>
      <c r="D770" s="5" t="s">
        <v>484</v>
      </c>
      <c r="E770" s="5" t="s">
        <v>485</v>
      </c>
      <c r="F770" s="27">
        <v>1</v>
      </c>
      <c r="G770" s="22" t="s">
        <v>229</v>
      </c>
      <c r="H770" s="27">
        <v>1</v>
      </c>
      <c r="I770" s="27" t="s">
        <v>229</v>
      </c>
      <c r="J770" s="7">
        <v>4.38</v>
      </c>
      <c r="K770" s="7">
        <v>4.2</v>
      </c>
      <c r="L770" s="7">
        <v>0.85</v>
      </c>
      <c r="M770" s="7">
        <f>J770-L770-N770</f>
        <v>3.53</v>
      </c>
      <c r="O770" s="7">
        <v>134</v>
      </c>
      <c r="P770" s="4">
        <v>1</v>
      </c>
      <c r="Q770" s="4"/>
      <c r="R770" s="8" t="s">
        <v>433</v>
      </c>
      <c r="S770" s="4">
        <f>COUNT(Y770:BA770)</f>
        <v>0</v>
      </c>
      <c r="T770" s="4">
        <f>SUM(Y770:BA770)</f>
        <v>0</v>
      </c>
      <c r="U770" s="4">
        <f>COUNT(BB770:FL770)</f>
        <v>3</v>
      </c>
      <c r="V770" s="4">
        <f>SUM(BB770:FL770)</f>
        <v>3</v>
      </c>
      <c r="Y770" s="9"/>
      <c r="AG770" s="9"/>
      <c r="AP770" s="9"/>
      <c r="AU770" s="9"/>
      <c r="AW770" s="9"/>
      <c r="AX770" s="9"/>
      <c r="AY770" s="9"/>
      <c r="AZ770" s="9"/>
      <c r="BA770" s="9"/>
      <c r="BD770" s="9"/>
      <c r="BH770" s="10">
        <v>1</v>
      </c>
      <c r="BL770" s="9"/>
      <c r="BN770" s="9"/>
      <c r="BO770" s="9"/>
      <c r="BQ770" s="9"/>
      <c r="BR770" s="9"/>
      <c r="BT770" s="10">
        <v>1</v>
      </c>
      <c r="BZ770" s="9"/>
      <c r="CB770" s="9"/>
      <c r="CD770" s="10">
        <v>1</v>
      </c>
      <c r="CH770" s="9"/>
      <c r="CJ770" s="9"/>
      <c r="CK770" s="9"/>
      <c r="CU770" s="9"/>
      <c r="CV770" s="9"/>
      <c r="DA770" s="9"/>
      <c r="DF770" s="9"/>
      <c r="DG770" s="9"/>
      <c r="DH770" s="9"/>
      <c r="DI770" s="9"/>
      <c r="DJ770" s="9"/>
      <c r="DK770" s="9"/>
      <c r="DL770" s="9"/>
      <c r="DM770" s="9"/>
      <c r="DN770" s="9"/>
      <c r="DO770" s="9"/>
      <c r="DP770" s="9"/>
      <c r="DQ770" s="9"/>
      <c r="DR770" s="9"/>
    </row>
    <row r="771" spans="1:194">
      <c r="A771" s="8" t="s">
        <v>483</v>
      </c>
      <c r="B771" s="4" t="s">
        <v>225</v>
      </c>
      <c r="C771" s="7">
        <v>11850</v>
      </c>
      <c r="D771" s="5" t="s">
        <v>1995</v>
      </c>
      <c r="E771" s="5" t="s">
        <v>1996</v>
      </c>
      <c r="F771" s="22">
        <v>1</v>
      </c>
      <c r="G771" s="22" t="s">
        <v>229</v>
      </c>
      <c r="H771" s="22">
        <v>1</v>
      </c>
      <c r="I771" s="27" t="s">
        <v>229</v>
      </c>
      <c r="J771" s="7">
        <v>0.56000000000000005</v>
      </c>
      <c r="K771" s="7">
        <v>0.21</v>
      </c>
      <c r="L771" s="7">
        <v>0.14000000000000001</v>
      </c>
      <c r="M771" s="7">
        <f>J771-L771-N771</f>
        <v>0.42000000000000004</v>
      </c>
      <c r="O771" s="7">
        <v>134</v>
      </c>
      <c r="P771" s="4">
        <v>1</v>
      </c>
      <c r="Q771" s="4"/>
      <c r="R771" s="9"/>
      <c r="S771" s="4">
        <f>COUNT(Y771:BA771)</f>
        <v>0</v>
      </c>
      <c r="T771" s="4">
        <f>SUM(Y771:BA771)</f>
        <v>0</v>
      </c>
      <c r="U771" s="4">
        <f>COUNT(BB771:FL771)</f>
        <v>0</v>
      </c>
      <c r="V771" s="4">
        <f>SUM(BB771:FL771)</f>
        <v>0</v>
      </c>
      <c r="Y771" s="9"/>
      <c r="AG771" s="9"/>
      <c r="AP771" s="9"/>
      <c r="AU771" s="9"/>
      <c r="AW771" s="9"/>
      <c r="AX771" s="9"/>
      <c r="AY771" s="9"/>
      <c r="AZ771" s="9"/>
      <c r="BA771" s="9"/>
      <c r="BD771" s="9"/>
      <c r="BH771" s="9"/>
      <c r="BL771" s="9"/>
      <c r="BN771" s="9"/>
      <c r="BO771" s="9"/>
      <c r="BQ771" s="9"/>
      <c r="BR771" s="9"/>
      <c r="BT771" s="9"/>
      <c r="BZ771" s="9"/>
      <c r="CB771" s="9"/>
      <c r="CD771" s="9"/>
      <c r="CH771" s="9"/>
      <c r="CJ771" s="9"/>
      <c r="CK771" s="9"/>
      <c r="CU771" s="9"/>
      <c r="CV771" s="9"/>
      <c r="DA771" s="9"/>
      <c r="DF771" s="9"/>
      <c r="DG771" s="9"/>
      <c r="DH771" s="9"/>
      <c r="DI771" s="9"/>
      <c r="DJ771" s="9"/>
      <c r="DK771" s="9"/>
      <c r="DL771" s="9"/>
      <c r="DM771" s="9"/>
      <c r="DN771" s="9"/>
      <c r="DO771" s="9"/>
      <c r="DP771" s="9"/>
      <c r="DQ771" s="9"/>
      <c r="DR771" s="9"/>
    </row>
    <row r="772" spans="1:194">
      <c r="A772" s="8" t="s">
        <v>1997</v>
      </c>
      <c r="B772" s="4" t="s">
        <v>225</v>
      </c>
      <c r="C772" s="7">
        <v>2222</v>
      </c>
      <c r="D772" s="5" t="s">
        <v>1998</v>
      </c>
      <c r="E772" s="5" t="s">
        <v>1999</v>
      </c>
      <c r="F772" s="22">
        <v>1</v>
      </c>
      <c r="G772" s="22" t="s">
        <v>229</v>
      </c>
      <c r="H772" s="22">
        <v>1</v>
      </c>
      <c r="I772" s="27" t="s">
        <v>229</v>
      </c>
      <c r="J772" s="7">
        <v>4.1500000000000004</v>
      </c>
      <c r="K772" s="7">
        <v>2.2999999999999998</v>
      </c>
      <c r="L772" s="7">
        <v>1</v>
      </c>
      <c r="M772" s="7">
        <f>J772-L772-N772</f>
        <v>3.1300000000000003</v>
      </c>
      <c r="N772" s="4">
        <v>0.02</v>
      </c>
      <c r="O772" s="7">
        <v>93</v>
      </c>
      <c r="P772" s="4">
        <v>1</v>
      </c>
      <c r="Q772" s="4"/>
      <c r="R772" s="9"/>
      <c r="S772" s="4">
        <f>COUNT(Y772:BA772)</f>
        <v>0</v>
      </c>
      <c r="T772" s="4">
        <f>SUM(Y772:BA772)</f>
        <v>0</v>
      </c>
      <c r="U772" s="4">
        <f>COUNT(BB772:FL772)</f>
        <v>0</v>
      </c>
      <c r="V772" s="4">
        <f>SUM(BB772:FL772)</f>
        <v>0</v>
      </c>
      <c r="Y772" s="9"/>
      <c r="AG772" s="9"/>
      <c r="AP772" s="9"/>
      <c r="AU772" s="9"/>
      <c r="AW772" s="9"/>
      <c r="AX772" s="9"/>
      <c r="AY772" s="9"/>
      <c r="AZ772" s="9"/>
      <c r="BA772" s="9"/>
      <c r="BD772" s="9"/>
      <c r="BH772" s="9"/>
      <c r="BL772" s="9"/>
      <c r="BN772" s="9"/>
      <c r="BO772" s="9"/>
      <c r="BQ772" s="9"/>
      <c r="BR772" s="9"/>
      <c r="BT772" s="9"/>
      <c r="BZ772" s="9"/>
      <c r="CB772" s="9"/>
      <c r="CD772" s="9"/>
      <c r="CH772" s="9"/>
      <c r="CJ772" s="9"/>
      <c r="CK772" s="9"/>
      <c r="CU772" s="9"/>
      <c r="CV772" s="9"/>
      <c r="DA772" s="9"/>
      <c r="DF772" s="9"/>
      <c r="DG772" s="9"/>
      <c r="DH772" s="9"/>
      <c r="DI772" s="9"/>
      <c r="DJ772" s="9"/>
      <c r="DK772" s="9"/>
      <c r="DL772" s="9"/>
      <c r="DM772" s="9"/>
      <c r="DN772" s="9"/>
      <c r="DO772" s="9"/>
      <c r="DP772" s="9"/>
      <c r="DQ772" s="9"/>
      <c r="DR772" s="9"/>
    </row>
    <row r="773" spans="1:194">
      <c r="A773" s="8" t="s">
        <v>2000</v>
      </c>
      <c r="B773" s="4" t="s">
        <v>225</v>
      </c>
      <c r="C773" s="7">
        <v>2139</v>
      </c>
      <c r="D773" s="5" t="s">
        <v>2001</v>
      </c>
      <c r="E773" s="5" t="s">
        <v>2002</v>
      </c>
      <c r="F773" s="22">
        <v>1</v>
      </c>
      <c r="G773" s="22" t="s">
        <v>229</v>
      </c>
      <c r="H773" s="22">
        <v>1</v>
      </c>
      <c r="I773" s="27" t="s">
        <v>229</v>
      </c>
      <c r="J773" s="7">
        <v>3.69</v>
      </c>
      <c r="K773" s="7">
        <v>1.3</v>
      </c>
      <c r="L773" s="7">
        <v>2.73</v>
      </c>
      <c r="M773" s="7">
        <f>J773-L773-N773</f>
        <v>0.96</v>
      </c>
      <c r="O773" s="7">
        <v>124</v>
      </c>
      <c r="P773" s="4">
        <v>1</v>
      </c>
      <c r="Q773" s="4"/>
      <c r="R773" s="8" t="s">
        <v>2003</v>
      </c>
      <c r="S773" s="4">
        <f>COUNT(Y773:BA773)</f>
        <v>0</v>
      </c>
      <c r="T773" s="4">
        <f>SUM(Y773:BA773)</f>
        <v>0</v>
      </c>
      <c r="U773" s="4">
        <f>COUNT(BB773:FL773)</f>
        <v>1</v>
      </c>
      <c r="V773" s="4">
        <f>SUM(BB773:FL773)</f>
        <v>1</v>
      </c>
      <c r="Y773" s="9"/>
      <c r="AG773" s="9"/>
      <c r="AP773" s="9"/>
      <c r="AU773" s="9"/>
      <c r="AW773" s="9"/>
      <c r="AX773" s="9"/>
      <c r="AY773" s="9"/>
      <c r="AZ773" s="9"/>
      <c r="BA773" s="9"/>
      <c r="BD773" s="9"/>
      <c r="BH773" s="9"/>
      <c r="BL773" s="9"/>
      <c r="BN773" s="9"/>
      <c r="BO773" s="9"/>
      <c r="BQ773" s="9"/>
      <c r="BR773" s="9"/>
      <c r="BT773" s="9"/>
      <c r="BZ773" s="9"/>
      <c r="CB773" s="9"/>
      <c r="CD773" s="9"/>
      <c r="CH773" s="9"/>
      <c r="CJ773" s="10">
        <v>1</v>
      </c>
      <c r="CK773" s="9"/>
      <c r="CU773" s="9"/>
      <c r="CV773" s="9"/>
      <c r="DA773" s="9"/>
      <c r="DF773" s="9"/>
      <c r="DG773" s="9"/>
      <c r="DH773" s="9"/>
      <c r="DI773" s="9"/>
      <c r="DJ773" s="9"/>
      <c r="DK773" s="9"/>
      <c r="DL773" s="9"/>
      <c r="DM773" s="9"/>
      <c r="DN773" s="9"/>
      <c r="DO773" s="9"/>
      <c r="DP773" s="9"/>
      <c r="DQ773" s="9"/>
      <c r="DR773" s="9"/>
    </row>
    <row r="774" spans="1:194">
      <c r="A774" s="8" t="s">
        <v>2000</v>
      </c>
      <c r="B774" s="4" t="s">
        <v>225</v>
      </c>
      <c r="C774" s="7">
        <v>2139</v>
      </c>
      <c r="D774" s="4" t="s">
        <v>2004</v>
      </c>
      <c r="E774" s="4" t="s">
        <v>2005</v>
      </c>
      <c r="F774" s="22">
        <v>2</v>
      </c>
      <c r="G774" s="22" t="s">
        <v>379</v>
      </c>
      <c r="H774" s="22">
        <v>1</v>
      </c>
      <c r="I774" s="22" t="s">
        <v>229</v>
      </c>
      <c r="J774" s="7">
        <v>3.6</v>
      </c>
      <c r="K774" s="7">
        <v>1.1399999999999999</v>
      </c>
      <c r="L774" s="7">
        <v>2.4</v>
      </c>
      <c r="M774" s="7">
        <v>0.12</v>
      </c>
      <c r="O774" s="7">
        <v>124</v>
      </c>
      <c r="P774" s="4">
        <v>1</v>
      </c>
      <c r="Q774" s="4"/>
      <c r="R774" s="8" t="s">
        <v>2003</v>
      </c>
      <c r="S774" s="4">
        <f>COUNT(Y774:BA774)</f>
        <v>0</v>
      </c>
      <c r="T774" s="4">
        <f>SUM(Y774:BA774)</f>
        <v>0</v>
      </c>
      <c r="U774" s="4">
        <f>COUNT(BB774:FL774)</f>
        <v>1</v>
      </c>
      <c r="V774" s="4">
        <f>SUM(BB774:FL774)</f>
        <v>1</v>
      </c>
      <c r="Y774" s="9"/>
      <c r="AG774" s="9"/>
      <c r="AP774" s="9"/>
      <c r="AU774" s="9"/>
      <c r="AW774" s="9"/>
      <c r="AX774" s="9"/>
      <c r="AY774" s="9"/>
      <c r="AZ774" s="9"/>
      <c r="BA774" s="9"/>
      <c r="BD774" s="9"/>
      <c r="BH774" s="9"/>
      <c r="BL774" s="9"/>
      <c r="BN774" s="9"/>
      <c r="BO774" s="9"/>
      <c r="BQ774" s="9"/>
      <c r="BR774" s="9"/>
      <c r="BT774" s="9"/>
      <c r="BZ774" s="9"/>
      <c r="CB774" s="9"/>
      <c r="CD774" s="9"/>
      <c r="CH774" s="9"/>
      <c r="CJ774" s="9"/>
      <c r="CK774" s="9"/>
      <c r="CU774" s="9"/>
      <c r="CV774" s="10">
        <v>1</v>
      </c>
      <c r="DA774" s="9"/>
      <c r="DF774" s="9"/>
      <c r="DG774" s="9"/>
      <c r="DH774" s="9"/>
      <c r="DI774" s="9"/>
      <c r="DJ774" s="9"/>
      <c r="DK774" s="9"/>
      <c r="DL774" s="9"/>
      <c r="DM774" s="9"/>
      <c r="DN774" s="9"/>
      <c r="DO774" s="9"/>
      <c r="DP774" s="9"/>
      <c r="DQ774" s="9"/>
      <c r="DR774" s="9"/>
    </row>
    <row r="775" spans="1:194">
      <c r="A775" s="8" t="s">
        <v>2006</v>
      </c>
      <c r="B775" s="4" t="s">
        <v>225</v>
      </c>
      <c r="C775" s="7">
        <v>799</v>
      </c>
      <c r="D775" s="5" t="s">
        <v>2007</v>
      </c>
      <c r="E775" s="5" t="s">
        <v>2008</v>
      </c>
      <c r="F775" s="22">
        <v>2</v>
      </c>
      <c r="G775" s="22" t="s">
        <v>379</v>
      </c>
      <c r="H775" s="22">
        <v>1</v>
      </c>
      <c r="I775" s="22" t="s">
        <v>229</v>
      </c>
      <c r="J775" s="7">
        <v>2</v>
      </c>
      <c r="K775" s="7">
        <v>1.1599999999999999</v>
      </c>
      <c r="L775" s="7">
        <v>0.05</v>
      </c>
      <c r="M775" s="7">
        <f>J775-L775-N775</f>
        <v>1.95</v>
      </c>
      <c r="O775" s="7">
        <v>152</v>
      </c>
      <c r="P775" s="4">
        <v>1</v>
      </c>
      <c r="Q775" s="4"/>
      <c r="R775" s="8" t="s">
        <v>2009</v>
      </c>
      <c r="S775" s="4">
        <f>COUNT(Y775:BA775)</f>
        <v>0</v>
      </c>
      <c r="T775" s="4">
        <f>SUM(Y775:BA775)</f>
        <v>0</v>
      </c>
      <c r="U775" s="4">
        <f>COUNT(BB775:FL775)</f>
        <v>4</v>
      </c>
      <c r="V775" s="4">
        <f>SUM(BB775:FL775)</f>
        <v>469</v>
      </c>
      <c r="Y775" s="9"/>
      <c r="AG775" s="9"/>
      <c r="AP775" s="9"/>
      <c r="AU775" s="9"/>
      <c r="AW775" s="9"/>
      <c r="AX775" s="9"/>
      <c r="AY775" s="9"/>
      <c r="AZ775" s="9"/>
      <c r="BA775" s="9"/>
      <c r="BD775" s="9"/>
      <c r="BH775" s="9"/>
      <c r="BL775" s="10">
        <v>89</v>
      </c>
      <c r="BN775" s="9"/>
      <c r="BO775" s="9"/>
      <c r="BQ775" s="9"/>
      <c r="BR775" s="9"/>
      <c r="BT775" s="9"/>
      <c r="BZ775" s="9"/>
      <c r="CA775" s="4">
        <v>100</v>
      </c>
      <c r="CB775" s="9"/>
      <c r="CD775" s="9"/>
      <c r="CH775" s="9"/>
      <c r="CJ775" s="9"/>
      <c r="CK775" s="9">
        <v>100</v>
      </c>
      <c r="CU775" s="9"/>
      <c r="CV775" s="9">
        <v>180</v>
      </c>
      <c r="DA775" s="9"/>
      <c r="DF775" s="9"/>
      <c r="DG775" s="9"/>
      <c r="DH775" s="9"/>
      <c r="DI775" s="9"/>
      <c r="DJ775" s="9"/>
      <c r="DK775" s="9"/>
      <c r="DL775" s="9"/>
      <c r="DM775" s="9"/>
      <c r="DN775" s="9"/>
      <c r="DO775" s="9"/>
      <c r="DP775" s="9"/>
      <c r="DQ775" s="9"/>
      <c r="DR775" s="9"/>
    </row>
    <row r="776" spans="1:194">
      <c r="A776" s="4" t="s">
        <v>951</v>
      </c>
      <c r="B776" s="4" t="s">
        <v>809</v>
      </c>
      <c r="C776" s="7">
        <v>36497</v>
      </c>
      <c r="D776" s="5" t="s">
        <v>952</v>
      </c>
      <c r="E776" s="5" t="s">
        <v>953</v>
      </c>
      <c r="F776" s="27">
        <v>1</v>
      </c>
      <c r="G776" s="22" t="s">
        <v>229</v>
      </c>
      <c r="H776" s="27">
        <v>1</v>
      </c>
      <c r="I776" s="27" t="s">
        <v>229</v>
      </c>
      <c r="J776" s="7">
        <v>2.09</v>
      </c>
      <c r="K776" s="7" t="s">
        <v>360</v>
      </c>
      <c r="L776" s="7" t="s">
        <v>360</v>
      </c>
      <c r="M776" s="7" t="s">
        <v>360</v>
      </c>
      <c r="O776" s="7">
        <v>233</v>
      </c>
      <c r="P776" s="4">
        <v>1</v>
      </c>
      <c r="Q776" s="4"/>
      <c r="R776" s="4" t="s">
        <v>702</v>
      </c>
      <c r="S776" s="4">
        <f>COUNT(Y776:BA776)</f>
        <v>0</v>
      </c>
      <c r="T776" s="4">
        <f>SUM(Y776:BA776)</f>
        <v>0</v>
      </c>
      <c r="U776" s="4">
        <f>COUNT(BB776:FL776)</f>
        <v>1</v>
      </c>
      <c r="V776" s="4">
        <f>SUM(BB776:FL776)</f>
        <v>1</v>
      </c>
      <c r="AW776" s="4"/>
      <c r="CD776" s="4">
        <v>1</v>
      </c>
      <c r="GF776" s="4">
        <v>15</v>
      </c>
    </row>
    <row r="777" spans="1:194">
      <c r="A777" s="8" t="s">
        <v>1193</v>
      </c>
      <c r="B777" s="4" t="s">
        <v>225</v>
      </c>
      <c r="C777" s="7">
        <v>1820</v>
      </c>
      <c r="D777" s="5" t="s">
        <v>2010</v>
      </c>
      <c r="E777" s="5" t="s">
        <v>2011</v>
      </c>
      <c r="F777" s="22">
        <v>1</v>
      </c>
      <c r="G777" s="22" t="s">
        <v>229</v>
      </c>
      <c r="H777" s="22">
        <v>1</v>
      </c>
      <c r="I777" s="27" t="s">
        <v>229</v>
      </c>
      <c r="J777" s="7">
        <v>2.4</v>
      </c>
      <c r="K777" s="7">
        <v>1.21</v>
      </c>
      <c r="L777" s="7">
        <v>0.31</v>
      </c>
      <c r="M777" s="7">
        <f>J777-L777-N777</f>
        <v>2.09</v>
      </c>
      <c r="O777" s="7">
        <v>166</v>
      </c>
      <c r="P777" s="4">
        <v>1</v>
      </c>
      <c r="Q777" s="4"/>
      <c r="R777" s="8" t="s">
        <v>1603</v>
      </c>
      <c r="S777" s="4">
        <f>COUNT(Y777:BA777)</f>
        <v>0</v>
      </c>
      <c r="T777" s="4">
        <f>SUM(Y777:BA777)</f>
        <v>0</v>
      </c>
      <c r="U777" s="4">
        <f>COUNT(BB777:FL777)</f>
        <v>5</v>
      </c>
      <c r="V777" s="4">
        <f>SUM(BB777:FL777)</f>
        <v>2003</v>
      </c>
      <c r="Y777" s="9"/>
      <c r="AG777" s="9"/>
      <c r="AP777" s="9"/>
      <c r="AU777" s="9"/>
      <c r="AW777" s="9"/>
      <c r="AX777" s="9"/>
      <c r="AY777" s="9"/>
      <c r="AZ777" s="9"/>
      <c r="BA777" s="9"/>
      <c r="BD777" s="9"/>
      <c r="BH777" s="10">
        <v>6</v>
      </c>
      <c r="BL777" s="9"/>
      <c r="BN777" s="9"/>
      <c r="BO777" s="9"/>
      <c r="BQ777" s="9"/>
      <c r="BR777" s="9"/>
      <c r="BT777" s="10">
        <v>1502</v>
      </c>
      <c r="BZ777" s="9"/>
      <c r="CB777" s="10">
        <v>53</v>
      </c>
      <c r="CD777" s="9"/>
      <c r="CH777" s="9"/>
      <c r="CJ777" s="9"/>
      <c r="CK777" s="9"/>
      <c r="CU777" s="10">
        <v>172</v>
      </c>
      <c r="CV777" s="10">
        <v>270</v>
      </c>
      <c r="DA777" s="9"/>
      <c r="DF777" s="9"/>
      <c r="DG777" s="9"/>
      <c r="DH777" s="9"/>
      <c r="DI777" s="9"/>
      <c r="DJ777" s="9"/>
      <c r="DK777" s="9"/>
      <c r="DL777" s="9"/>
      <c r="DM777" s="9"/>
      <c r="DN777" s="9"/>
      <c r="DO777" s="9"/>
      <c r="DP777" s="9"/>
      <c r="DQ777" s="9"/>
      <c r="DR777" s="9"/>
    </row>
    <row r="778" spans="1:194">
      <c r="A778" s="8" t="s">
        <v>1193</v>
      </c>
      <c r="B778" s="4" t="s">
        <v>225</v>
      </c>
      <c r="C778" s="7">
        <v>1820</v>
      </c>
      <c r="D778" s="5" t="s">
        <v>2012</v>
      </c>
      <c r="E778" s="5" t="s">
        <v>2013</v>
      </c>
      <c r="F778" s="22">
        <v>2</v>
      </c>
      <c r="G778" s="22" t="s">
        <v>379</v>
      </c>
      <c r="H778" s="27">
        <v>2</v>
      </c>
      <c r="I778" s="22" t="s">
        <v>379</v>
      </c>
      <c r="J778" s="7" t="s">
        <v>360</v>
      </c>
      <c r="K778" s="7" t="s">
        <v>360</v>
      </c>
      <c r="L778" s="7" t="s">
        <v>360</v>
      </c>
      <c r="M778" s="7" t="s">
        <v>360</v>
      </c>
      <c r="O778" s="7">
        <v>200</v>
      </c>
      <c r="P778" s="4">
        <v>1</v>
      </c>
      <c r="Q778" s="4"/>
      <c r="R778" s="8" t="s">
        <v>1603</v>
      </c>
      <c r="S778" s="4">
        <f>COUNT(Y778:BA778)</f>
        <v>0</v>
      </c>
      <c r="T778" s="4">
        <f>SUM(Y778:BA778)</f>
        <v>0</v>
      </c>
      <c r="U778" s="4">
        <f>COUNT(BB778:FL778)</f>
        <v>2</v>
      </c>
      <c r="V778" s="4">
        <f>SUM(BB778:FL778)</f>
        <v>189</v>
      </c>
      <c r="Y778" s="9"/>
      <c r="AG778" s="9"/>
      <c r="AP778" s="9"/>
      <c r="AU778" s="9"/>
      <c r="AW778" s="9"/>
      <c r="AX778" s="9"/>
      <c r="AY778" s="9"/>
      <c r="AZ778" s="9"/>
      <c r="BA778" s="9"/>
      <c r="BD778" s="9"/>
      <c r="BH778" s="9"/>
      <c r="BL778" s="9"/>
      <c r="BN778" s="9"/>
      <c r="BO778" s="9"/>
      <c r="BQ778" s="9"/>
      <c r="BR778" s="9"/>
      <c r="BT778" s="10">
        <v>185</v>
      </c>
      <c r="BZ778" s="9"/>
      <c r="CB778" s="10">
        <v>4</v>
      </c>
      <c r="CD778" s="9"/>
      <c r="CH778" s="9"/>
      <c r="CJ778" s="9"/>
      <c r="CK778" s="9"/>
      <c r="CU778" s="9"/>
      <c r="CV778" s="9"/>
      <c r="DA778" s="9"/>
      <c r="DF778" s="9"/>
      <c r="DG778" s="9"/>
      <c r="DH778" s="9"/>
      <c r="DI778" s="9"/>
      <c r="DJ778" s="9"/>
      <c r="DK778" s="9"/>
      <c r="DL778" s="9"/>
      <c r="DM778" s="9"/>
      <c r="DN778" s="9"/>
      <c r="DO778" s="9"/>
      <c r="DP778" s="9"/>
      <c r="DQ778" s="9"/>
      <c r="DR778" s="9"/>
    </row>
    <row r="779" spans="1:194">
      <c r="A779" s="4" t="s">
        <v>1193</v>
      </c>
      <c r="B779" s="4" t="s">
        <v>1165</v>
      </c>
      <c r="C779" s="7">
        <v>1820</v>
      </c>
      <c r="D779" s="5" t="s">
        <v>1194</v>
      </c>
      <c r="E779" s="5" t="s">
        <v>1195</v>
      </c>
      <c r="F779" s="27">
        <v>1</v>
      </c>
      <c r="G779" s="22" t="s">
        <v>229</v>
      </c>
      <c r="H779" s="27">
        <v>1</v>
      </c>
      <c r="I779" s="27" t="s">
        <v>229</v>
      </c>
      <c r="J779" s="7">
        <v>0.71</v>
      </c>
      <c r="K779" s="7">
        <v>0.28000000000000003</v>
      </c>
      <c r="L779" s="7">
        <v>0.08</v>
      </c>
      <c r="M779" s="7">
        <f>J779-L779-N779</f>
        <v>0.63</v>
      </c>
      <c r="O779" s="7">
        <v>164</v>
      </c>
      <c r="P779" s="4">
        <v>1</v>
      </c>
      <c r="Q779" s="4"/>
      <c r="R779" s="4" t="s">
        <v>572</v>
      </c>
      <c r="S779" s="4">
        <f>COUNT(Y779:BA779)</f>
        <v>0</v>
      </c>
      <c r="T779" s="4">
        <f>SUM(Y779:BA779)</f>
        <v>0</v>
      </c>
      <c r="U779" s="4">
        <f>COUNT(BB779:FL779)</f>
        <v>0</v>
      </c>
      <c r="V779" s="4">
        <f>SUM(BB779:FL779)</f>
        <v>0</v>
      </c>
      <c r="AW779" s="4"/>
    </row>
    <row r="780" spans="1:194">
      <c r="A780" s="4" t="s">
        <v>1053</v>
      </c>
      <c r="B780" s="4" t="s">
        <v>997</v>
      </c>
      <c r="C780" s="7">
        <v>543</v>
      </c>
      <c r="D780" s="5" t="s">
        <v>1054</v>
      </c>
      <c r="E780" s="5" t="s">
        <v>1055</v>
      </c>
      <c r="F780" s="27">
        <v>1</v>
      </c>
      <c r="G780" s="22" t="s">
        <v>229</v>
      </c>
      <c r="H780" s="27">
        <v>1</v>
      </c>
      <c r="I780" s="27" t="s">
        <v>229</v>
      </c>
      <c r="J780" s="11">
        <v>0.92</v>
      </c>
      <c r="K780" s="7">
        <v>0.3</v>
      </c>
      <c r="L780" s="7">
        <v>0.03</v>
      </c>
      <c r="M780" s="7">
        <f>J780-L780-N780</f>
        <v>0.89</v>
      </c>
      <c r="O780" s="7">
        <v>131</v>
      </c>
      <c r="P780" s="4">
        <v>1</v>
      </c>
      <c r="Q780" s="5"/>
      <c r="S780" s="4">
        <f>COUNT(Y780:BA780)</f>
        <v>0</v>
      </c>
      <c r="T780" s="4">
        <f>SUM(Y780:BA780)</f>
        <v>0</v>
      </c>
      <c r="U780" s="4">
        <f>COUNT(BB780:FL780)</f>
        <v>1</v>
      </c>
      <c r="V780" s="4">
        <f>SUM(BB780:FL780)</f>
        <v>18000</v>
      </c>
      <c r="CK780" s="4">
        <v>18000</v>
      </c>
    </row>
    <row r="781" spans="1:194">
      <c r="A781" s="3" t="s">
        <v>2985</v>
      </c>
      <c r="B781" s="17" t="s">
        <v>601</v>
      </c>
      <c r="C781" s="7">
        <v>124</v>
      </c>
      <c r="D781" s="4" t="s">
        <v>2986</v>
      </c>
      <c r="E781" s="4" t="s">
        <v>2987</v>
      </c>
      <c r="F781" s="22">
        <v>1</v>
      </c>
      <c r="G781" s="7" t="s">
        <v>229</v>
      </c>
      <c r="H781" s="22">
        <v>1</v>
      </c>
      <c r="I781" s="27" t="s">
        <v>229</v>
      </c>
      <c r="J781" s="7">
        <v>1.53</v>
      </c>
      <c r="K781" s="7">
        <v>0.78</v>
      </c>
      <c r="L781" s="7">
        <v>1.1000000000000001</v>
      </c>
      <c r="M781" s="7">
        <v>0.33</v>
      </c>
      <c r="N781" s="3"/>
      <c r="O781" s="7">
        <v>113</v>
      </c>
      <c r="P781" s="7">
        <v>1</v>
      </c>
      <c r="Q781" s="7"/>
      <c r="R781" s="17" t="s">
        <v>2669</v>
      </c>
      <c r="S781" s="4">
        <f>COUNT(Y781:BA781)</f>
        <v>0</v>
      </c>
      <c r="T781" s="4">
        <f>SUM(Y781:BA781)</f>
        <v>0</v>
      </c>
      <c r="U781" s="4">
        <f>COUNT(BB781:FL781)</f>
        <v>0</v>
      </c>
      <c r="V781" s="4">
        <f>SUM(BB781:FL781)</f>
        <v>0</v>
      </c>
      <c r="W781" s="18"/>
      <c r="X781" s="18"/>
      <c r="Y781" s="18"/>
      <c r="Z781" s="18"/>
      <c r="AA781" s="18"/>
      <c r="AB781" s="18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</row>
    <row r="782" spans="1:194">
      <c r="A782" s="3" t="s">
        <v>2988</v>
      </c>
      <c r="B782" s="17" t="s">
        <v>601</v>
      </c>
      <c r="C782" s="7">
        <v>603</v>
      </c>
      <c r="D782" s="4" t="s">
        <v>2989</v>
      </c>
      <c r="E782" s="4" t="s">
        <v>2990</v>
      </c>
      <c r="F782" s="7">
        <v>5</v>
      </c>
      <c r="G782" s="7" t="s">
        <v>228</v>
      </c>
      <c r="H782" s="22">
        <v>1</v>
      </c>
      <c r="I782" s="7" t="s">
        <v>229</v>
      </c>
      <c r="J782" s="7">
        <v>0.9</v>
      </c>
      <c r="K782" s="7">
        <v>0.34</v>
      </c>
      <c r="L782" s="7">
        <v>0.87</v>
      </c>
      <c r="M782" s="7">
        <v>0.03</v>
      </c>
      <c r="N782" s="3"/>
      <c r="O782" s="7">
        <v>110</v>
      </c>
      <c r="P782" s="7">
        <v>1</v>
      </c>
      <c r="Q782" s="7"/>
      <c r="R782" s="17" t="s">
        <v>2669</v>
      </c>
      <c r="S782" s="4">
        <f>COUNT(Y782:BA782)</f>
        <v>0</v>
      </c>
      <c r="T782" s="4">
        <f>SUM(Y782:BA782)</f>
        <v>0</v>
      </c>
      <c r="U782" s="4">
        <f>COUNT(BB782:FL782)</f>
        <v>0</v>
      </c>
      <c r="V782" s="4">
        <f>SUM(BB782:FL782)</f>
        <v>0</v>
      </c>
      <c r="W782" s="18"/>
      <c r="X782" s="18"/>
      <c r="Y782" s="18"/>
      <c r="Z782" s="18"/>
      <c r="AA782" s="18"/>
      <c r="AB782" s="18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</row>
    <row r="783" spans="1:194">
      <c r="A783" s="9" t="s">
        <v>2558</v>
      </c>
      <c r="B783" s="4" t="s">
        <v>569</v>
      </c>
      <c r="C783" s="7">
        <v>10009</v>
      </c>
      <c r="D783" s="4" t="s">
        <v>2559</v>
      </c>
      <c r="E783" s="4" t="s">
        <v>2560</v>
      </c>
      <c r="F783" s="22">
        <v>1</v>
      </c>
      <c r="G783" s="7" t="s">
        <v>229</v>
      </c>
      <c r="H783" s="22">
        <v>1</v>
      </c>
      <c r="I783" s="27" t="s">
        <v>229</v>
      </c>
      <c r="J783" s="7">
        <v>8.6999999999999993</v>
      </c>
      <c r="K783" s="7">
        <v>5.1100000000000003</v>
      </c>
      <c r="L783" s="7">
        <v>0.49</v>
      </c>
      <c r="M783" s="7">
        <v>3.59</v>
      </c>
      <c r="O783" s="7">
        <v>83</v>
      </c>
      <c r="P783" s="5">
        <v>1</v>
      </c>
      <c r="Q783" s="5"/>
      <c r="R783" s="4" t="s">
        <v>572</v>
      </c>
      <c r="S783" s="4">
        <f>COUNT(Y783:BA783)</f>
        <v>0</v>
      </c>
      <c r="T783" s="4">
        <f>SUM(Y783:BA783)</f>
        <v>0</v>
      </c>
      <c r="U783" s="4">
        <f>COUNT(BB783:FL783)</f>
        <v>0</v>
      </c>
      <c r="V783" s="4">
        <f>SUM(BB783:FL783)</f>
        <v>0</v>
      </c>
    </row>
    <row r="784" spans="1:194">
      <c r="A784" s="9" t="s">
        <v>2558</v>
      </c>
      <c r="B784" s="4" t="s">
        <v>569</v>
      </c>
      <c r="C784" s="7">
        <v>10009</v>
      </c>
      <c r="D784" s="4" t="s">
        <v>2561</v>
      </c>
      <c r="E784" s="4" t="s">
        <v>2562</v>
      </c>
      <c r="F784" s="7">
        <v>5</v>
      </c>
      <c r="G784" s="7" t="s">
        <v>228</v>
      </c>
      <c r="H784" s="22">
        <v>1</v>
      </c>
      <c r="I784" s="7" t="s">
        <v>229</v>
      </c>
      <c r="J784" s="7">
        <v>2.81</v>
      </c>
      <c r="K784" s="7">
        <v>2.65</v>
      </c>
      <c r="L784" s="7">
        <v>0.16</v>
      </c>
      <c r="M784" s="7">
        <v>0.16</v>
      </c>
      <c r="O784" s="7">
        <v>94</v>
      </c>
      <c r="P784" s="5">
        <v>1</v>
      </c>
      <c r="Q784" s="5"/>
      <c r="R784" s="4" t="s">
        <v>572</v>
      </c>
      <c r="S784" s="4">
        <f>COUNT(Y784:BA784)</f>
        <v>0</v>
      </c>
      <c r="T784" s="4">
        <f>SUM(Y784:BA784)</f>
        <v>0</v>
      </c>
      <c r="U784" s="4">
        <f>COUNT(BB784:FL784)</f>
        <v>0</v>
      </c>
      <c r="V784" s="4">
        <f>SUM(BB784:FL784)</f>
        <v>0</v>
      </c>
    </row>
    <row r="785" spans="1:194">
      <c r="A785" s="9" t="s">
        <v>2571</v>
      </c>
      <c r="B785" s="4" t="s">
        <v>569</v>
      </c>
      <c r="C785" s="7">
        <v>1544</v>
      </c>
      <c r="D785" s="4" t="s">
        <v>2572</v>
      </c>
      <c r="E785" s="4" t="s">
        <v>2573</v>
      </c>
      <c r="F785" s="7">
        <v>5</v>
      </c>
      <c r="G785" s="7" t="s">
        <v>228</v>
      </c>
      <c r="H785" s="22">
        <v>1</v>
      </c>
      <c r="I785" s="7" t="s">
        <v>229</v>
      </c>
      <c r="J785" s="7">
        <v>2.1</v>
      </c>
      <c r="K785" s="7">
        <v>1.2</v>
      </c>
      <c r="L785" s="7">
        <v>0.38</v>
      </c>
      <c r="M785" s="7">
        <v>0.9</v>
      </c>
      <c r="O785" s="7">
        <v>91</v>
      </c>
      <c r="P785" s="5">
        <v>1</v>
      </c>
      <c r="Q785" s="5"/>
      <c r="R785" s="4" t="s">
        <v>572</v>
      </c>
      <c r="S785" s="4">
        <f>COUNT(Y785:BA785)</f>
        <v>0</v>
      </c>
      <c r="T785" s="4">
        <f>SUM(Y785:BA785)</f>
        <v>0</v>
      </c>
      <c r="U785" s="4">
        <f>COUNT(BB785:FL785)</f>
        <v>0</v>
      </c>
      <c r="V785" s="4">
        <f>SUM(BB785:FL785)</f>
        <v>0</v>
      </c>
    </row>
    <row r="786" spans="1:194">
      <c r="A786" s="9" t="s">
        <v>2571</v>
      </c>
      <c r="B786" s="4" t="s">
        <v>569</v>
      </c>
      <c r="C786" s="7">
        <v>1544</v>
      </c>
      <c r="D786" s="4" t="s">
        <v>2574</v>
      </c>
      <c r="E786" s="4" t="s">
        <v>2575</v>
      </c>
      <c r="F786" s="22">
        <v>1</v>
      </c>
      <c r="G786" s="7" t="s">
        <v>229</v>
      </c>
      <c r="H786" s="22">
        <v>1</v>
      </c>
      <c r="I786" s="27" t="s">
        <v>229</v>
      </c>
      <c r="J786" s="7">
        <v>1.08</v>
      </c>
      <c r="K786" s="7">
        <v>0.28000000000000003</v>
      </c>
      <c r="L786" s="7">
        <v>0.52</v>
      </c>
      <c r="M786" s="7">
        <v>0.56000000000000005</v>
      </c>
      <c r="O786" s="7">
        <v>88</v>
      </c>
      <c r="P786" s="5">
        <v>1</v>
      </c>
      <c r="Q786" s="5"/>
      <c r="R786" s="4" t="s">
        <v>572</v>
      </c>
      <c r="S786" s="4">
        <f>COUNT(Y786:BA786)</f>
        <v>0</v>
      </c>
      <c r="T786" s="4">
        <f>SUM(Y786:BA786)</f>
        <v>0</v>
      </c>
      <c r="U786" s="4">
        <f>COUNT(BB786:FL786)</f>
        <v>0</v>
      </c>
      <c r="V786" s="4">
        <f>SUM(BB786:FL786)</f>
        <v>0</v>
      </c>
    </row>
    <row r="787" spans="1:194">
      <c r="A787" s="3" t="s">
        <v>2906</v>
      </c>
      <c r="B787" s="3" t="s">
        <v>601</v>
      </c>
      <c r="C787" s="7">
        <v>1525</v>
      </c>
      <c r="D787" s="4" t="s">
        <v>2907</v>
      </c>
      <c r="E787" s="4" t="s">
        <v>2908</v>
      </c>
      <c r="F787" s="22">
        <v>1</v>
      </c>
      <c r="G787" s="7" t="s">
        <v>229</v>
      </c>
      <c r="H787" s="22">
        <v>1</v>
      </c>
      <c r="I787" s="27" t="s">
        <v>229</v>
      </c>
      <c r="J787" s="7">
        <v>2.86</v>
      </c>
      <c r="K787" s="7">
        <v>0.68</v>
      </c>
      <c r="L787" s="7">
        <v>1.74</v>
      </c>
      <c r="M787" s="7">
        <v>0.65</v>
      </c>
      <c r="N787" s="3">
        <v>0.08</v>
      </c>
      <c r="O787" s="7">
        <v>139</v>
      </c>
      <c r="P787" s="7">
        <v>1</v>
      </c>
      <c r="Q787" s="7"/>
      <c r="R787" s="17" t="s">
        <v>2669</v>
      </c>
      <c r="S787" s="4">
        <f>COUNT(Y787:BA787)</f>
        <v>0</v>
      </c>
      <c r="T787" s="4">
        <f>SUM(Y787:BA787)</f>
        <v>0</v>
      </c>
      <c r="U787" s="4">
        <f>COUNT(BB787:FL787)</f>
        <v>0</v>
      </c>
      <c r="V787" s="4">
        <f>SUM(BB787:FL787)</f>
        <v>0</v>
      </c>
      <c r="W787" s="18"/>
      <c r="X787" s="18"/>
      <c r="Y787" s="18"/>
      <c r="Z787" s="18"/>
      <c r="AA787" s="18"/>
      <c r="AB787" s="18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</row>
    <row r="788" spans="1:194">
      <c r="A788" s="3" t="s">
        <v>2979</v>
      </c>
      <c r="B788" s="17" t="s">
        <v>601</v>
      </c>
      <c r="C788" s="7">
        <v>2555</v>
      </c>
      <c r="D788" s="4" t="s">
        <v>2980</v>
      </c>
      <c r="E788" s="4" t="s">
        <v>2981</v>
      </c>
      <c r="F788" s="7">
        <v>5</v>
      </c>
      <c r="G788" s="7" t="s">
        <v>228</v>
      </c>
      <c r="H788" s="22">
        <v>1</v>
      </c>
      <c r="I788" s="7" t="s">
        <v>229</v>
      </c>
      <c r="J788" s="7">
        <v>3.22</v>
      </c>
      <c r="K788" s="7">
        <v>1.51</v>
      </c>
      <c r="L788" s="7">
        <v>0.08</v>
      </c>
      <c r="M788" s="7">
        <v>1.58</v>
      </c>
      <c r="N788" s="3"/>
      <c r="O788" s="7">
        <v>103</v>
      </c>
      <c r="P788" s="7">
        <v>1</v>
      </c>
      <c r="Q788" s="7"/>
      <c r="R788" s="17" t="s">
        <v>2669</v>
      </c>
      <c r="S788" s="4">
        <f>COUNT(Y788:BA788)</f>
        <v>0</v>
      </c>
      <c r="T788" s="4">
        <f>SUM(Y788:BA788)</f>
        <v>0</v>
      </c>
      <c r="U788" s="4">
        <f>COUNT(BB788:FL788)</f>
        <v>0</v>
      </c>
      <c r="V788" s="4">
        <f>SUM(BB788:FL788)</f>
        <v>0</v>
      </c>
      <c r="W788" s="18"/>
      <c r="X788" s="18"/>
      <c r="Y788" s="18"/>
      <c r="Z788" s="18"/>
      <c r="AA788" s="18"/>
      <c r="AB788" s="18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</row>
    <row r="789" spans="1:194">
      <c r="A789" s="4" t="s">
        <v>1508</v>
      </c>
      <c r="B789" s="4" t="s">
        <v>636</v>
      </c>
      <c r="C789" s="7">
        <v>2996</v>
      </c>
      <c r="D789" s="5" t="s">
        <v>1509</v>
      </c>
      <c r="E789" s="5" t="s">
        <v>1510</v>
      </c>
      <c r="F789" s="22">
        <v>1</v>
      </c>
      <c r="G789" s="22" t="s">
        <v>229</v>
      </c>
      <c r="H789" s="22">
        <v>1</v>
      </c>
      <c r="I789" s="22" t="s">
        <v>229</v>
      </c>
      <c r="J789" s="7">
        <v>1.46</v>
      </c>
      <c r="K789" s="7">
        <v>1.46</v>
      </c>
      <c r="L789" s="7">
        <v>0.31</v>
      </c>
      <c r="M789" s="7">
        <f>J789-L789-N789</f>
        <v>1.1499999999999999</v>
      </c>
      <c r="O789" s="7">
        <v>93</v>
      </c>
      <c r="P789" s="4">
        <v>1</v>
      </c>
      <c r="Q789" s="4"/>
      <c r="R789" s="4" t="s">
        <v>1498</v>
      </c>
      <c r="S789" s="4">
        <f>COUNT(Y789:BA789)</f>
        <v>0</v>
      </c>
      <c r="T789" s="4">
        <f>SUM(Y789:BA789)</f>
        <v>0</v>
      </c>
      <c r="U789" s="4">
        <f>COUNT(BB789:FL789)</f>
        <v>2</v>
      </c>
      <c r="V789" s="4">
        <f>SUM(BB789:FL789)</f>
        <v>13</v>
      </c>
      <c r="CD789" s="4">
        <v>3</v>
      </c>
      <c r="CE789" s="4">
        <v>10</v>
      </c>
    </row>
    <row r="790" spans="1:194">
      <c r="A790" s="9" t="s">
        <v>2332</v>
      </c>
      <c r="B790" s="4" t="s">
        <v>225</v>
      </c>
      <c r="C790" s="7">
        <v>1138</v>
      </c>
      <c r="D790" s="4" t="s">
        <v>2333</v>
      </c>
      <c r="E790" s="4" t="s">
        <v>2334</v>
      </c>
      <c r="F790" s="22">
        <v>1</v>
      </c>
      <c r="G790" s="7" t="s">
        <v>229</v>
      </c>
      <c r="H790" s="22">
        <v>1</v>
      </c>
      <c r="I790" s="27" t="s">
        <v>229</v>
      </c>
      <c r="J790" s="7">
        <v>1.63</v>
      </c>
      <c r="K790" s="7">
        <v>1.17</v>
      </c>
      <c r="L790" s="7">
        <v>0.02</v>
      </c>
      <c r="M790" s="7">
        <v>0.44</v>
      </c>
      <c r="O790" s="7">
        <v>295</v>
      </c>
      <c r="P790" s="5">
        <v>1</v>
      </c>
      <c r="Q790" s="5"/>
      <c r="R790" s="4" t="s">
        <v>572</v>
      </c>
      <c r="S790" s="4">
        <f>COUNT(Y790:BA790)</f>
        <v>0</v>
      </c>
      <c r="T790" s="4">
        <f>SUM(Y790:BA790)</f>
        <v>0</v>
      </c>
      <c r="U790" s="4">
        <f>COUNT(BB790:FL790)</f>
        <v>0</v>
      </c>
      <c r="V790" s="4">
        <f>SUM(BB790:FL790)</f>
        <v>0</v>
      </c>
    </row>
    <row r="791" spans="1:194">
      <c r="A791" s="4" t="s">
        <v>1056</v>
      </c>
      <c r="B791" s="4" t="s">
        <v>997</v>
      </c>
      <c r="C791" s="7">
        <v>541</v>
      </c>
      <c r="D791" s="5" t="s">
        <v>1057</v>
      </c>
      <c r="E791" s="5" t="s">
        <v>1058</v>
      </c>
      <c r="F791" s="27">
        <v>1</v>
      </c>
      <c r="G791" s="22" t="s">
        <v>229</v>
      </c>
      <c r="H791" s="27">
        <v>1</v>
      </c>
      <c r="I791" s="27" t="s">
        <v>229</v>
      </c>
      <c r="J791" s="11">
        <v>0.73</v>
      </c>
      <c r="K791" s="11">
        <v>0.36</v>
      </c>
      <c r="L791" s="7">
        <v>0.03</v>
      </c>
      <c r="M791" s="7">
        <f>J791-L791-N791</f>
        <v>0.7</v>
      </c>
      <c r="O791" s="7">
        <v>112</v>
      </c>
      <c r="P791" s="4">
        <v>1</v>
      </c>
      <c r="Q791" s="5"/>
      <c r="R791" s="4" t="s">
        <v>1010</v>
      </c>
      <c r="S791" s="4">
        <f>COUNT(Y791:BA791)</f>
        <v>0</v>
      </c>
      <c r="T791" s="4">
        <f>SUM(Y791:BA791)</f>
        <v>0</v>
      </c>
      <c r="U791" s="4">
        <f>COUNT(BB791:FL791)</f>
        <v>0</v>
      </c>
      <c r="V791" s="4">
        <f>SUM(BB791:FL791)</f>
        <v>0</v>
      </c>
    </row>
    <row r="792" spans="1:194">
      <c r="A792" s="4" t="s">
        <v>486</v>
      </c>
      <c r="B792" s="4" t="s">
        <v>225</v>
      </c>
      <c r="C792" s="7">
        <v>1004</v>
      </c>
      <c r="D792" s="5" t="s">
        <v>487</v>
      </c>
      <c r="E792" s="5" t="s">
        <v>488</v>
      </c>
      <c r="F792" s="27">
        <v>1</v>
      </c>
      <c r="G792" s="22" t="s">
        <v>229</v>
      </c>
      <c r="H792" s="27">
        <v>1</v>
      </c>
      <c r="I792" s="27" t="s">
        <v>229</v>
      </c>
      <c r="J792" s="7">
        <v>0.95</v>
      </c>
      <c r="K792" s="7">
        <v>0.57999999999999996</v>
      </c>
      <c r="L792" s="7">
        <v>0.03</v>
      </c>
      <c r="M792" s="7">
        <f>J792-L792-N792</f>
        <v>0.91999999999999993</v>
      </c>
      <c r="O792" s="7">
        <v>109</v>
      </c>
      <c r="P792" s="4">
        <v>1</v>
      </c>
      <c r="Q792" s="4"/>
      <c r="R792" s="4" t="s">
        <v>250</v>
      </c>
      <c r="S792" s="4">
        <f>COUNT(Y792:BA792)</f>
        <v>0</v>
      </c>
      <c r="T792" s="4">
        <f>SUM(Y792:BA792)</f>
        <v>0</v>
      </c>
      <c r="U792" s="4">
        <f>COUNT(BB792:FL792)</f>
        <v>0</v>
      </c>
      <c r="V792" s="4">
        <f>SUM(BB792:FL792)</f>
        <v>0</v>
      </c>
      <c r="AW792" s="4"/>
    </row>
    <row r="793" spans="1:194">
      <c r="A793" s="4" t="s">
        <v>489</v>
      </c>
      <c r="B793" s="4" t="s">
        <v>225</v>
      </c>
      <c r="C793" s="7">
        <v>29</v>
      </c>
      <c r="D793" s="5" t="s">
        <v>262</v>
      </c>
      <c r="E793" s="5" t="s">
        <v>490</v>
      </c>
      <c r="F793" s="27">
        <v>2</v>
      </c>
      <c r="G793" s="27" t="s">
        <v>379</v>
      </c>
      <c r="H793" s="27">
        <v>1</v>
      </c>
      <c r="I793" s="27" t="s">
        <v>229</v>
      </c>
      <c r="J793" s="7" t="s">
        <v>360</v>
      </c>
      <c r="K793" s="7" t="s">
        <v>360</v>
      </c>
      <c r="L793" s="7" t="s">
        <v>360</v>
      </c>
      <c r="M793" s="7" t="s">
        <v>360</v>
      </c>
      <c r="O793" s="7">
        <v>302</v>
      </c>
      <c r="P793" s="4">
        <v>1</v>
      </c>
      <c r="Q793" s="4"/>
      <c r="R793" s="4" t="s">
        <v>230</v>
      </c>
      <c r="S793" s="4">
        <f>COUNT(Y793:BA793)</f>
        <v>0</v>
      </c>
      <c r="T793" s="4">
        <f>SUM(Y793:BA793)</f>
        <v>0</v>
      </c>
      <c r="U793" s="4">
        <f>COUNT(BB793:FL793)</f>
        <v>1</v>
      </c>
      <c r="V793" s="4">
        <f>SUM(BB793:FL793)</f>
        <v>170</v>
      </c>
      <c r="AW793" s="4"/>
      <c r="BZ793" s="4">
        <v>170</v>
      </c>
    </row>
    <row r="794" spans="1:194">
      <c r="A794" s="4" t="s">
        <v>1059</v>
      </c>
      <c r="B794" s="4" t="s">
        <v>997</v>
      </c>
      <c r="C794" s="7">
        <v>345</v>
      </c>
      <c r="D794" s="5" t="s">
        <v>1060</v>
      </c>
      <c r="E794" s="5" t="s">
        <v>1061</v>
      </c>
      <c r="F794" s="27">
        <v>1</v>
      </c>
      <c r="G794" s="22" t="s">
        <v>229</v>
      </c>
      <c r="H794" s="27">
        <v>1</v>
      </c>
      <c r="I794" s="27" t="s">
        <v>229</v>
      </c>
      <c r="J794" s="7">
        <v>1.39</v>
      </c>
      <c r="K794" s="7">
        <v>0.4</v>
      </c>
      <c r="L794" s="7">
        <v>0.08</v>
      </c>
      <c r="M794" s="7">
        <f>J794-L794-N794</f>
        <v>1.2999999999999998</v>
      </c>
      <c r="N794" s="4">
        <v>0.01</v>
      </c>
      <c r="O794" s="7">
        <v>168</v>
      </c>
      <c r="P794" s="4">
        <v>1</v>
      </c>
      <c r="Q794" s="5"/>
      <c r="S794" s="4">
        <f>COUNT(Y794:BA794)</f>
        <v>1</v>
      </c>
      <c r="T794" s="4">
        <f>SUM(Y794:BA794)</f>
        <v>27</v>
      </c>
      <c r="U794" s="4">
        <f>COUNT(BB794:FL794)</f>
        <v>0</v>
      </c>
      <c r="V794" s="4">
        <f>SUM(BB794:FL794)</f>
        <v>0</v>
      </c>
      <c r="AG794" s="4">
        <v>27</v>
      </c>
    </row>
    <row r="795" spans="1:194">
      <c r="A795" s="5" t="s">
        <v>3063</v>
      </c>
      <c r="B795" s="17" t="s">
        <v>1113</v>
      </c>
      <c r="C795" s="7">
        <v>4051</v>
      </c>
      <c r="D795" s="5" t="s">
        <v>3064</v>
      </c>
      <c r="E795" s="4" t="s">
        <v>3065</v>
      </c>
      <c r="F795" s="22">
        <v>1</v>
      </c>
      <c r="G795" s="7" t="s">
        <v>229</v>
      </c>
      <c r="H795" s="22">
        <v>1</v>
      </c>
      <c r="I795" s="27" t="s">
        <v>229</v>
      </c>
      <c r="J795" s="7">
        <v>7.57</v>
      </c>
      <c r="K795" s="7">
        <v>2.99</v>
      </c>
      <c r="L795" s="7">
        <v>3.71</v>
      </c>
      <c r="M795" s="7">
        <v>1.54</v>
      </c>
      <c r="O795" s="7">
        <v>107</v>
      </c>
      <c r="P795" s="7">
        <v>1</v>
      </c>
      <c r="R795" s="5" t="s">
        <v>2405</v>
      </c>
      <c r="S795" s="4">
        <f>COUNT(Y795:BA795)</f>
        <v>0</v>
      </c>
      <c r="T795" s="4">
        <f>SUM(Y795:BA795)</f>
        <v>0</v>
      </c>
      <c r="U795" s="4">
        <f>COUNT(BB795:FL795)</f>
        <v>2</v>
      </c>
      <c r="V795" s="4">
        <f>SUM(BB795:FL795)</f>
        <v>6</v>
      </c>
      <c r="CD795" s="4">
        <v>1</v>
      </c>
      <c r="CR795" s="4">
        <v>5</v>
      </c>
    </row>
    <row r="796" spans="1:194">
      <c r="A796" s="8" t="s">
        <v>2014</v>
      </c>
      <c r="B796" s="4" t="s">
        <v>699</v>
      </c>
      <c r="C796" s="7">
        <v>1872</v>
      </c>
      <c r="D796" s="5" t="s">
        <v>819</v>
      </c>
      <c r="E796" s="5" t="s">
        <v>2015</v>
      </c>
      <c r="F796" s="22">
        <v>1</v>
      </c>
      <c r="G796" s="22" t="s">
        <v>229</v>
      </c>
      <c r="H796" s="22">
        <v>1</v>
      </c>
      <c r="I796" s="27" t="s">
        <v>229</v>
      </c>
      <c r="J796" s="7">
        <v>1.1100000000000001</v>
      </c>
      <c r="K796" s="7">
        <v>0.97</v>
      </c>
      <c r="L796" s="7">
        <v>0.03</v>
      </c>
      <c r="M796" s="7">
        <f>J796-L796-N796</f>
        <v>1.08</v>
      </c>
      <c r="O796" s="7">
        <v>178</v>
      </c>
      <c r="P796" s="4">
        <v>1</v>
      </c>
      <c r="Q796" s="4"/>
      <c r="R796" s="8" t="s">
        <v>1603</v>
      </c>
      <c r="S796" s="4">
        <f>COUNT(Y796:BA796)</f>
        <v>0</v>
      </c>
      <c r="T796" s="4">
        <f>SUM(Y796:BA796)</f>
        <v>0</v>
      </c>
      <c r="U796" s="4">
        <f>COUNT(BB796:FL796)</f>
        <v>0</v>
      </c>
      <c r="V796" s="4">
        <f>SUM(BB796:FL796)</f>
        <v>0</v>
      </c>
      <c r="Y796" s="9"/>
      <c r="AG796" s="9"/>
      <c r="AP796" s="9"/>
      <c r="AU796" s="9"/>
      <c r="AW796" s="9"/>
      <c r="AX796" s="9"/>
      <c r="AY796" s="9"/>
      <c r="AZ796" s="9"/>
      <c r="BA796" s="9"/>
      <c r="BD796" s="9"/>
      <c r="BH796" s="9"/>
      <c r="BL796" s="9"/>
      <c r="BN796" s="9"/>
      <c r="BO796" s="9"/>
      <c r="BQ796" s="9"/>
      <c r="BR796" s="9"/>
      <c r="BT796" s="9"/>
      <c r="BZ796" s="9"/>
      <c r="CB796" s="9"/>
      <c r="CD796" s="9"/>
      <c r="CH796" s="9"/>
      <c r="CJ796" s="9"/>
      <c r="CK796" s="9"/>
      <c r="CU796" s="9"/>
      <c r="CV796" s="9"/>
      <c r="DA796" s="9"/>
      <c r="DF796" s="9"/>
      <c r="DG796" s="9"/>
      <c r="DH796" s="9"/>
      <c r="DI796" s="9"/>
      <c r="DJ796" s="9"/>
      <c r="DK796" s="9"/>
      <c r="DL796" s="9"/>
      <c r="DM796" s="9"/>
      <c r="DN796" s="9"/>
      <c r="DO796" s="9"/>
      <c r="DP796" s="9"/>
      <c r="DQ796" s="9"/>
      <c r="DR796" s="9"/>
    </row>
    <row r="797" spans="1:194">
      <c r="A797" s="3" t="s">
        <v>3020</v>
      </c>
      <c r="B797" s="17" t="s">
        <v>2206</v>
      </c>
      <c r="C797" s="7">
        <v>6361</v>
      </c>
      <c r="D797" s="4" t="s">
        <v>3021</v>
      </c>
      <c r="E797" s="4" t="s">
        <v>3022</v>
      </c>
      <c r="F797" s="27">
        <v>3</v>
      </c>
      <c r="G797" s="7" t="s">
        <v>576</v>
      </c>
      <c r="H797" s="22">
        <v>1</v>
      </c>
      <c r="I797" s="7" t="s">
        <v>229</v>
      </c>
      <c r="J797" s="7">
        <v>4.91</v>
      </c>
      <c r="K797" s="7">
        <v>3.24</v>
      </c>
      <c r="L797" s="7">
        <v>2.0499999999999998</v>
      </c>
      <c r="M797" s="7">
        <v>0.16</v>
      </c>
      <c r="O797" s="7">
        <v>106</v>
      </c>
      <c r="P797" s="7">
        <v>1</v>
      </c>
      <c r="R797" s="5" t="s">
        <v>2405</v>
      </c>
      <c r="S797" s="4">
        <f>COUNT(Y797:BA797)</f>
        <v>0</v>
      </c>
      <c r="T797" s="4">
        <f>SUM(Y797:BA797)</f>
        <v>0</v>
      </c>
      <c r="U797" s="4">
        <f>COUNT(BB797:FL797)</f>
        <v>1</v>
      </c>
      <c r="V797" s="4">
        <f>SUM(BB797:FL797)</f>
        <v>1</v>
      </c>
      <c r="CD797" s="4">
        <v>1</v>
      </c>
    </row>
    <row r="798" spans="1:194">
      <c r="A798" s="8" t="s">
        <v>2847</v>
      </c>
      <c r="B798" s="3" t="s">
        <v>1165</v>
      </c>
      <c r="C798" s="7">
        <v>460</v>
      </c>
      <c r="D798" s="4" t="s">
        <v>2848</v>
      </c>
      <c r="E798" s="4" t="s">
        <v>2849</v>
      </c>
      <c r="F798" s="22">
        <v>1</v>
      </c>
      <c r="G798" s="7" t="s">
        <v>229</v>
      </c>
      <c r="H798" s="22">
        <v>1</v>
      </c>
      <c r="I798" s="27" t="s">
        <v>229</v>
      </c>
      <c r="J798" s="11">
        <v>1.36</v>
      </c>
      <c r="K798" s="11">
        <v>0.32</v>
      </c>
      <c r="L798" s="11">
        <v>0.7</v>
      </c>
      <c r="M798" s="11">
        <v>0.38</v>
      </c>
      <c r="N798" s="20"/>
      <c r="O798" s="11">
        <v>162</v>
      </c>
      <c r="P798" s="7">
        <v>1</v>
      </c>
      <c r="Q798" s="7"/>
      <c r="R798" s="17" t="s">
        <v>2669</v>
      </c>
      <c r="S798" s="4">
        <f>COUNT(Y798:BA798)</f>
        <v>0</v>
      </c>
      <c r="T798" s="4">
        <f>SUM(Y798:BA798)</f>
        <v>0</v>
      </c>
      <c r="U798" s="4">
        <f>COUNT(BB798:FL798)</f>
        <v>2</v>
      </c>
      <c r="V798" s="4">
        <f>SUM(BB798:FL798)</f>
        <v>315</v>
      </c>
      <c r="W798" s="18"/>
      <c r="X798" s="18"/>
      <c r="Y798" s="18"/>
      <c r="Z798" s="18"/>
      <c r="AA798" s="18"/>
      <c r="AB798" s="18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>
        <v>300</v>
      </c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>
        <v>15</v>
      </c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</row>
    <row r="799" spans="1:194">
      <c r="A799" s="4" t="s">
        <v>990</v>
      </c>
      <c r="B799" s="4" t="s">
        <v>984</v>
      </c>
      <c r="C799" s="7">
        <v>10049</v>
      </c>
      <c r="D799" s="5" t="s">
        <v>991</v>
      </c>
      <c r="E799" s="5" t="s">
        <v>992</v>
      </c>
      <c r="F799" s="27">
        <v>1</v>
      </c>
      <c r="G799" s="22" t="s">
        <v>229</v>
      </c>
      <c r="H799" s="27">
        <v>1</v>
      </c>
      <c r="I799" s="27" t="s">
        <v>229</v>
      </c>
      <c r="J799" s="7">
        <v>1.98</v>
      </c>
      <c r="K799" s="7">
        <v>1.59</v>
      </c>
      <c r="L799" s="7">
        <v>0.37</v>
      </c>
      <c r="M799" s="7">
        <f>J799-L799-N799</f>
        <v>1.6099999999999999</v>
      </c>
      <c r="O799" s="7">
        <v>179</v>
      </c>
      <c r="P799" s="4">
        <v>1</v>
      </c>
      <c r="Q799" s="4"/>
      <c r="R799" s="4" t="s">
        <v>572</v>
      </c>
      <c r="S799" s="4">
        <f>COUNT(Y799:BA799)</f>
        <v>0</v>
      </c>
      <c r="T799" s="4">
        <f>SUM(Y799:BA799)</f>
        <v>0</v>
      </c>
      <c r="U799" s="4">
        <f>COUNT(BB799:FL799)</f>
        <v>0</v>
      </c>
      <c r="V799" s="4">
        <f>SUM(BB799:FL799)</f>
        <v>0</v>
      </c>
      <c r="AW799" s="4"/>
    </row>
    <row r="800" spans="1:194">
      <c r="A800" s="9" t="s">
        <v>2312</v>
      </c>
      <c r="B800" s="4" t="s">
        <v>1165</v>
      </c>
      <c r="C800" s="7">
        <v>296</v>
      </c>
      <c r="D800" s="4" t="s">
        <v>2313</v>
      </c>
      <c r="E800" s="4" t="s">
        <v>2314</v>
      </c>
      <c r="F800" s="22">
        <v>1</v>
      </c>
      <c r="G800" s="7" t="s">
        <v>229</v>
      </c>
      <c r="H800" s="22">
        <v>1</v>
      </c>
      <c r="I800" s="27" t="s">
        <v>229</v>
      </c>
      <c r="J800" s="7">
        <v>0.5</v>
      </c>
      <c r="K800" s="7">
        <v>0.5</v>
      </c>
      <c r="L800" s="7">
        <v>0.08</v>
      </c>
      <c r="M800" s="7">
        <v>0</v>
      </c>
      <c r="O800" s="7">
        <v>158</v>
      </c>
      <c r="P800" s="5">
        <v>1</v>
      </c>
      <c r="Q800" s="5"/>
      <c r="R800" s="4" t="s">
        <v>572</v>
      </c>
      <c r="S800" s="4">
        <f>COUNT(Y800:BA800)</f>
        <v>0</v>
      </c>
      <c r="T800" s="4">
        <f>SUM(Y800:BA800)</f>
        <v>0</v>
      </c>
      <c r="U800" s="4">
        <f>COUNT(BB800:FL800)</f>
        <v>0</v>
      </c>
      <c r="V800" s="4">
        <f>SUM(BB800:FL800)</f>
        <v>0</v>
      </c>
    </row>
    <row r="801" spans="1:194">
      <c r="A801" s="4" t="s">
        <v>1062</v>
      </c>
      <c r="B801" s="4" t="s">
        <v>997</v>
      </c>
      <c r="C801" s="7">
        <v>579</v>
      </c>
      <c r="D801" s="5" t="s">
        <v>1063</v>
      </c>
      <c r="E801" s="5" t="s">
        <v>1064</v>
      </c>
      <c r="F801" s="27">
        <v>1</v>
      </c>
      <c r="G801" s="22" t="s">
        <v>229</v>
      </c>
      <c r="H801" s="27">
        <v>1</v>
      </c>
      <c r="I801" s="27" t="s">
        <v>229</v>
      </c>
      <c r="J801" s="11">
        <v>0.67</v>
      </c>
      <c r="K801" s="11">
        <v>0.39</v>
      </c>
      <c r="L801" s="7">
        <v>0.03</v>
      </c>
      <c r="M801" s="7">
        <f>J801-L801-N801</f>
        <v>0.63</v>
      </c>
      <c r="N801" s="4">
        <v>0.01</v>
      </c>
      <c r="O801" s="7">
        <v>117</v>
      </c>
      <c r="P801" s="4">
        <v>1</v>
      </c>
      <c r="Q801" s="5"/>
      <c r="R801" s="4" t="s">
        <v>1010</v>
      </c>
      <c r="S801" s="4">
        <f>COUNT(Y801:BA801)</f>
        <v>0</v>
      </c>
      <c r="T801" s="4">
        <f>SUM(Y801:BA801)</f>
        <v>0</v>
      </c>
      <c r="U801" s="4">
        <f>COUNT(BB801:FL801)</f>
        <v>0</v>
      </c>
      <c r="V801" s="4">
        <f>SUM(BB801:FL801)</f>
        <v>0</v>
      </c>
    </row>
    <row r="802" spans="1:194">
      <c r="A802" s="4" t="s">
        <v>1065</v>
      </c>
      <c r="B802" s="4" t="s">
        <v>997</v>
      </c>
      <c r="C802" s="7">
        <v>579</v>
      </c>
      <c r="D802" s="5" t="s">
        <v>1066</v>
      </c>
      <c r="E802" s="5" t="s">
        <v>1067</v>
      </c>
      <c r="F802" s="27">
        <v>5</v>
      </c>
      <c r="G802" s="27" t="s">
        <v>228</v>
      </c>
      <c r="H802" s="27">
        <v>5</v>
      </c>
      <c r="I802" s="27" t="s">
        <v>228</v>
      </c>
      <c r="J802" s="11">
        <v>0.24</v>
      </c>
      <c r="K802" s="11">
        <v>0.1</v>
      </c>
      <c r="L802" s="7">
        <v>0.01</v>
      </c>
      <c r="M802" s="7">
        <f>J802-L802-N802</f>
        <v>0.21</v>
      </c>
      <c r="N802" s="4">
        <v>0.02</v>
      </c>
      <c r="O802" s="7">
        <v>164</v>
      </c>
      <c r="P802" s="4">
        <v>1</v>
      </c>
      <c r="Q802" s="5"/>
      <c r="R802" s="4" t="s">
        <v>1010</v>
      </c>
      <c r="S802" s="4">
        <f>COUNT(Y802:BA802)</f>
        <v>0</v>
      </c>
      <c r="T802" s="4">
        <f>SUM(Y802:BA802)</f>
        <v>0</v>
      </c>
      <c r="U802" s="4">
        <f>COUNT(BB802:FL802)</f>
        <v>0</v>
      </c>
      <c r="V802" s="4">
        <f>SUM(BB802:FL802)</f>
        <v>0</v>
      </c>
    </row>
    <row r="803" spans="1:194">
      <c r="A803" s="4" t="s">
        <v>1100</v>
      </c>
      <c r="B803" s="4" t="s">
        <v>1093</v>
      </c>
      <c r="C803" s="7">
        <v>746</v>
      </c>
      <c r="D803" s="5" t="s">
        <v>1101</v>
      </c>
      <c r="E803" s="5" t="s">
        <v>1102</v>
      </c>
      <c r="F803" s="27">
        <v>1</v>
      </c>
      <c r="G803" s="22" t="s">
        <v>229</v>
      </c>
      <c r="H803" s="27">
        <v>1</v>
      </c>
      <c r="I803" s="27" t="s">
        <v>229</v>
      </c>
      <c r="J803" s="7">
        <v>0.91</v>
      </c>
      <c r="K803" s="7">
        <v>0.56000000000000005</v>
      </c>
      <c r="L803" s="7">
        <v>0.02</v>
      </c>
      <c r="M803" s="7">
        <f>J803-L803-N803</f>
        <v>0.89</v>
      </c>
      <c r="O803" s="7">
        <v>111</v>
      </c>
      <c r="P803" s="4">
        <v>1</v>
      </c>
      <c r="Q803" s="4"/>
      <c r="R803" s="4" t="s">
        <v>1096</v>
      </c>
      <c r="S803" s="4">
        <f>COUNT(Y803:BA803)</f>
        <v>0</v>
      </c>
      <c r="T803" s="4">
        <f>SUM(Y803:BA803)</f>
        <v>0</v>
      </c>
      <c r="U803" s="4">
        <f>COUNT(BB803:FL803)</f>
        <v>0</v>
      </c>
      <c r="V803" s="4">
        <f>SUM(BB803:FL803)</f>
        <v>0</v>
      </c>
      <c r="AW803" s="4"/>
    </row>
    <row r="804" spans="1:194">
      <c r="A804" s="9" t="s">
        <v>2582</v>
      </c>
      <c r="B804" s="4" t="s">
        <v>601</v>
      </c>
      <c r="C804" s="7">
        <v>1818</v>
      </c>
      <c r="D804" s="4" t="s">
        <v>2583</v>
      </c>
      <c r="E804" s="4" t="s">
        <v>2584</v>
      </c>
      <c r="F804" s="22">
        <v>1</v>
      </c>
      <c r="G804" s="7" t="s">
        <v>229</v>
      </c>
      <c r="H804" s="22">
        <v>1</v>
      </c>
      <c r="I804" s="27" t="s">
        <v>229</v>
      </c>
      <c r="J804" s="7">
        <v>2.0099999999999998</v>
      </c>
      <c r="K804" s="7">
        <v>0.78</v>
      </c>
      <c r="L804" s="7">
        <v>1.1499999999999999</v>
      </c>
      <c r="M804" s="7">
        <v>0.08</v>
      </c>
      <c r="O804" s="7">
        <v>106</v>
      </c>
      <c r="P804" s="5">
        <v>1</v>
      </c>
      <c r="Q804" s="5"/>
      <c r="R804" s="4" t="s">
        <v>572</v>
      </c>
      <c r="S804" s="4">
        <f>COUNT(Y804:BA804)</f>
        <v>0</v>
      </c>
      <c r="T804" s="4">
        <f>SUM(Y804:BA804)</f>
        <v>0</v>
      </c>
      <c r="U804" s="4">
        <f>COUNT(BB804:FL804)</f>
        <v>0</v>
      </c>
      <c r="V804" s="4">
        <f>SUM(BB804:FL804)</f>
        <v>0</v>
      </c>
    </row>
    <row r="805" spans="1:194">
      <c r="A805" s="4" t="s">
        <v>627</v>
      </c>
      <c r="B805" s="4" t="s">
        <v>601</v>
      </c>
      <c r="C805" s="7">
        <v>498</v>
      </c>
      <c r="D805" s="5" t="s">
        <v>628</v>
      </c>
      <c r="E805" s="5" t="s">
        <v>629</v>
      </c>
      <c r="F805" s="27">
        <v>1</v>
      </c>
      <c r="G805" s="22" t="s">
        <v>229</v>
      </c>
      <c r="H805" s="27">
        <v>1</v>
      </c>
      <c r="I805" s="27" t="s">
        <v>229</v>
      </c>
      <c r="J805" s="7">
        <v>0.51</v>
      </c>
      <c r="K805" s="7">
        <v>0.2</v>
      </c>
      <c r="L805" s="7">
        <v>0.18</v>
      </c>
      <c r="M805" s="7">
        <f>J805-L805-N805</f>
        <v>0.33</v>
      </c>
      <c r="O805" s="7">
        <v>196</v>
      </c>
      <c r="P805" s="4">
        <v>1</v>
      </c>
      <c r="Q805" s="4"/>
      <c r="R805" s="4" t="s">
        <v>572</v>
      </c>
      <c r="S805" s="4">
        <f>COUNT(Y805:BA805)</f>
        <v>0</v>
      </c>
      <c r="T805" s="4">
        <f>SUM(Y805:BA805)</f>
        <v>0</v>
      </c>
      <c r="U805" s="4">
        <f>COUNT(BB805:FL805)</f>
        <v>0</v>
      </c>
      <c r="V805" s="4">
        <f>SUM(BB805:FL805)</f>
        <v>0</v>
      </c>
      <c r="AW805" s="4"/>
    </row>
    <row r="806" spans="1:194">
      <c r="A806" s="3" t="s">
        <v>2891</v>
      </c>
      <c r="B806" s="3" t="s">
        <v>601</v>
      </c>
      <c r="C806" s="7">
        <v>1402</v>
      </c>
      <c r="D806" s="4" t="s">
        <v>2892</v>
      </c>
      <c r="E806" s="4" t="s">
        <v>2893</v>
      </c>
      <c r="F806" s="7">
        <v>2</v>
      </c>
      <c r="G806" s="7" t="s">
        <v>379</v>
      </c>
      <c r="H806" s="22">
        <v>1</v>
      </c>
      <c r="I806" s="7" t="s">
        <v>229</v>
      </c>
      <c r="J806" s="7">
        <v>1.19</v>
      </c>
      <c r="K806" s="7">
        <v>0.47</v>
      </c>
      <c r="L806" s="7">
        <v>0.89</v>
      </c>
      <c r="M806" s="7">
        <v>0.06</v>
      </c>
      <c r="N806" s="3"/>
      <c r="O806" s="7">
        <v>190</v>
      </c>
      <c r="P806" s="7">
        <v>1</v>
      </c>
      <c r="Q806" s="7"/>
      <c r="R806" s="17" t="s">
        <v>2669</v>
      </c>
      <c r="S806" s="4">
        <f>COUNT(Y806:BA806)</f>
        <v>0</v>
      </c>
      <c r="T806" s="4">
        <f>SUM(Y806:BA806)</f>
        <v>0</v>
      </c>
      <c r="U806" s="4">
        <f>COUNT(BB806:FL806)</f>
        <v>1</v>
      </c>
      <c r="V806" s="4">
        <f>SUM(BB806:FL806)</f>
        <v>1</v>
      </c>
      <c r="W806" s="18"/>
      <c r="X806" s="18"/>
      <c r="Y806" s="18"/>
      <c r="Z806" s="18"/>
      <c r="AA806" s="18"/>
      <c r="AB806" s="18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>
        <v>1</v>
      </c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</row>
    <row r="807" spans="1:194">
      <c r="A807" s="8" t="s">
        <v>2850</v>
      </c>
      <c r="B807" s="3" t="s">
        <v>601</v>
      </c>
      <c r="C807" s="7">
        <v>852</v>
      </c>
      <c r="D807" s="4" t="s">
        <v>2851</v>
      </c>
      <c r="E807" s="4" t="s">
        <v>2852</v>
      </c>
      <c r="F807" s="22">
        <v>1</v>
      </c>
      <c r="G807" s="7" t="s">
        <v>229</v>
      </c>
      <c r="H807" s="22">
        <v>1</v>
      </c>
      <c r="I807" s="27" t="s">
        <v>229</v>
      </c>
      <c r="J807" s="19">
        <v>1.71</v>
      </c>
      <c r="K807" s="19">
        <v>0.78</v>
      </c>
      <c r="L807" s="19">
        <v>0.04</v>
      </c>
      <c r="M807" s="19">
        <v>0.4</v>
      </c>
      <c r="N807" s="17"/>
      <c r="O807" s="19">
        <v>118</v>
      </c>
      <c r="P807" s="7">
        <v>1</v>
      </c>
      <c r="Q807" s="7"/>
      <c r="R807" s="17" t="s">
        <v>2669</v>
      </c>
      <c r="S807" s="4">
        <f>COUNT(Y807:BA807)</f>
        <v>0</v>
      </c>
      <c r="T807" s="4">
        <f>SUM(Y807:BA807)</f>
        <v>0</v>
      </c>
      <c r="U807" s="4">
        <f>COUNT(BB807:FL807)</f>
        <v>0</v>
      </c>
      <c r="V807" s="4">
        <f>SUM(BB807:FL807)</f>
        <v>0</v>
      </c>
      <c r="W807" s="18"/>
      <c r="X807" s="18"/>
      <c r="Y807" s="18"/>
      <c r="Z807" s="18"/>
      <c r="AA807" s="18"/>
      <c r="AB807" s="18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</row>
    <row r="808" spans="1:194">
      <c r="A808" s="4" t="s">
        <v>491</v>
      </c>
      <c r="B808" s="4" t="s">
        <v>225</v>
      </c>
      <c r="C808" s="7">
        <v>151</v>
      </c>
      <c r="D808" s="5" t="s">
        <v>492</v>
      </c>
      <c r="E808" s="5" t="s">
        <v>493</v>
      </c>
      <c r="F808" s="27">
        <v>1</v>
      </c>
      <c r="G808" s="22" t="s">
        <v>229</v>
      </c>
      <c r="H808" s="27">
        <v>1</v>
      </c>
      <c r="I808" s="27" t="s">
        <v>229</v>
      </c>
      <c r="J808" s="7">
        <v>1.03</v>
      </c>
      <c r="K808" s="7">
        <v>0.52</v>
      </c>
      <c r="L808" s="7">
        <v>0.01</v>
      </c>
      <c r="M808" s="7">
        <f>J808-L808-N808</f>
        <v>1.02</v>
      </c>
      <c r="O808" s="7">
        <v>196</v>
      </c>
      <c r="P808" s="4">
        <v>1</v>
      </c>
      <c r="Q808" s="4"/>
      <c r="R808" s="4" t="s">
        <v>240</v>
      </c>
      <c r="S808" s="4">
        <f>COUNT(Y808:BA808)</f>
        <v>0</v>
      </c>
      <c r="T808" s="4">
        <f>SUM(Y808:BA808)</f>
        <v>0</v>
      </c>
      <c r="U808" s="4">
        <f>COUNT(BB808:FL808)</f>
        <v>0</v>
      </c>
      <c r="V808" s="4">
        <f>SUM(BB808:FL808)</f>
        <v>0</v>
      </c>
      <c r="AW808" s="4"/>
    </row>
    <row r="809" spans="1:194">
      <c r="A809" s="8" t="s">
        <v>2016</v>
      </c>
      <c r="B809" s="4" t="s">
        <v>225</v>
      </c>
      <c r="C809" s="7">
        <v>467</v>
      </c>
      <c r="D809" s="5" t="s">
        <v>2017</v>
      </c>
      <c r="E809" s="5" t="s">
        <v>2018</v>
      </c>
      <c r="F809" s="22">
        <v>1</v>
      </c>
      <c r="G809" s="22" t="s">
        <v>229</v>
      </c>
      <c r="H809" s="22">
        <v>1</v>
      </c>
      <c r="I809" s="27" t="s">
        <v>229</v>
      </c>
      <c r="J809" s="7">
        <v>1.22</v>
      </c>
      <c r="K809" s="7">
        <v>0.5</v>
      </c>
      <c r="L809" s="7">
        <v>0.16</v>
      </c>
      <c r="M809" s="7">
        <f>J809-L809-N809</f>
        <v>1.06</v>
      </c>
      <c r="O809" s="7">
        <v>97</v>
      </c>
      <c r="P809" s="4">
        <v>1</v>
      </c>
      <c r="Q809" s="4"/>
      <c r="R809" s="8" t="s">
        <v>1603</v>
      </c>
      <c r="S809" s="4">
        <f>COUNT(Y809:BA809)</f>
        <v>0</v>
      </c>
      <c r="T809" s="4">
        <f>SUM(Y809:BA809)</f>
        <v>0</v>
      </c>
      <c r="U809" s="4">
        <f>COUNT(BB809:FL809)</f>
        <v>0</v>
      </c>
      <c r="V809" s="4">
        <f>SUM(BB809:FL809)</f>
        <v>0</v>
      </c>
      <c r="Y809" s="9"/>
      <c r="AG809" s="9"/>
      <c r="AP809" s="9"/>
      <c r="AU809" s="9"/>
      <c r="AW809" s="9"/>
      <c r="AX809" s="9"/>
      <c r="AY809" s="9"/>
      <c r="AZ809" s="9"/>
      <c r="BA809" s="9"/>
      <c r="BD809" s="9"/>
      <c r="BH809" s="9"/>
      <c r="BL809" s="9"/>
      <c r="BN809" s="9"/>
      <c r="BO809" s="9"/>
      <c r="BQ809" s="9"/>
      <c r="BR809" s="9"/>
      <c r="BT809" s="9"/>
      <c r="BZ809" s="9"/>
      <c r="CB809" s="9"/>
      <c r="CD809" s="9"/>
      <c r="CH809" s="9"/>
      <c r="CJ809" s="9"/>
      <c r="CK809" s="9"/>
      <c r="CU809" s="9"/>
      <c r="CV809" s="9"/>
      <c r="DA809" s="9"/>
      <c r="DF809" s="9"/>
      <c r="DG809" s="9"/>
      <c r="DH809" s="9"/>
      <c r="DI809" s="9"/>
      <c r="DJ809" s="9"/>
      <c r="DK809" s="9"/>
      <c r="DL809" s="9"/>
      <c r="DM809" s="9"/>
      <c r="DN809" s="9"/>
      <c r="DO809" s="9"/>
      <c r="DP809" s="9"/>
      <c r="DQ809" s="9"/>
      <c r="DR809" s="9"/>
    </row>
    <row r="810" spans="1:194">
      <c r="A810" s="4" t="s">
        <v>1112</v>
      </c>
      <c r="B810" s="4" t="s">
        <v>1113</v>
      </c>
      <c r="C810" s="7">
        <v>875</v>
      </c>
      <c r="D810" s="5" t="s">
        <v>1114</v>
      </c>
      <c r="E810" s="5" t="s">
        <v>1115</v>
      </c>
      <c r="F810" s="27">
        <v>1</v>
      </c>
      <c r="G810" s="22" t="s">
        <v>229</v>
      </c>
      <c r="H810" s="27">
        <v>1</v>
      </c>
      <c r="I810" s="27" t="s">
        <v>229</v>
      </c>
      <c r="J810" s="11">
        <v>1.83</v>
      </c>
      <c r="K810" s="7">
        <v>1.06</v>
      </c>
      <c r="L810" s="7">
        <v>0.28000000000000003</v>
      </c>
      <c r="M810" s="7">
        <f>J810-L810-N810</f>
        <v>1.55</v>
      </c>
      <c r="O810" s="7">
        <v>186</v>
      </c>
      <c r="P810" s="4">
        <v>1</v>
      </c>
      <c r="Q810" s="5"/>
      <c r="S810" s="4">
        <f>COUNT(Y810:BA810)</f>
        <v>0</v>
      </c>
      <c r="T810" s="4">
        <f>SUM(Y810:BA810)</f>
        <v>0</v>
      </c>
      <c r="U810" s="4">
        <f>COUNT(BB810:FL810)</f>
        <v>0</v>
      </c>
      <c r="V810" s="4">
        <f>SUM(BB810:FL810)</f>
        <v>0</v>
      </c>
    </row>
    <row r="811" spans="1:194">
      <c r="A811" s="9" t="s">
        <v>2457</v>
      </c>
      <c r="B811" s="4" t="s">
        <v>1469</v>
      </c>
      <c r="C811" s="7">
        <v>2771</v>
      </c>
      <c r="D811" s="4" t="s">
        <v>2458</v>
      </c>
      <c r="E811" s="4" t="s">
        <v>2459</v>
      </c>
      <c r="F811" s="7">
        <v>5</v>
      </c>
      <c r="G811" s="7" t="s">
        <v>228</v>
      </c>
      <c r="H811" s="7">
        <v>5</v>
      </c>
      <c r="I811" s="7" t="s">
        <v>228</v>
      </c>
      <c r="J811" s="7" t="s">
        <v>360</v>
      </c>
      <c r="K811" s="7" t="s">
        <v>360</v>
      </c>
      <c r="L811" s="7" t="s">
        <v>360</v>
      </c>
      <c r="M811" s="7" t="s">
        <v>360</v>
      </c>
      <c r="O811" s="7">
        <v>143</v>
      </c>
      <c r="P811" s="5">
        <v>1</v>
      </c>
      <c r="Q811" s="5"/>
      <c r="R811" s="4" t="s">
        <v>572</v>
      </c>
      <c r="S811" s="4">
        <f>COUNT(Y811:BA811)</f>
        <v>0</v>
      </c>
      <c r="T811" s="4">
        <f>SUM(Y811:BA811)</f>
        <v>0</v>
      </c>
      <c r="U811" s="4">
        <f>COUNT(BB811:FL811)</f>
        <v>0</v>
      </c>
      <c r="V811" s="4">
        <f>SUM(BB811:FL811)</f>
        <v>0</v>
      </c>
    </row>
    <row r="812" spans="1:194">
      <c r="A812" s="9" t="s">
        <v>2457</v>
      </c>
      <c r="B812" s="4" t="s">
        <v>1469</v>
      </c>
      <c r="C812" s="7">
        <v>2771</v>
      </c>
      <c r="D812" s="4" t="s">
        <v>2460</v>
      </c>
      <c r="E812" s="4" t="s">
        <v>2461</v>
      </c>
      <c r="F812" s="22">
        <v>1</v>
      </c>
      <c r="G812" s="7" t="s">
        <v>229</v>
      </c>
      <c r="H812" s="22">
        <v>1</v>
      </c>
      <c r="I812" s="27" t="s">
        <v>229</v>
      </c>
      <c r="J812" s="7">
        <v>1.1499999999999999</v>
      </c>
      <c r="K812" s="7">
        <v>0.39</v>
      </c>
      <c r="L812" s="7">
        <v>0.72</v>
      </c>
      <c r="M812" s="7">
        <v>0.04</v>
      </c>
      <c r="O812" s="7">
        <v>137</v>
      </c>
      <c r="P812" s="5">
        <v>1</v>
      </c>
      <c r="Q812" s="5"/>
      <c r="R812" s="4" t="s">
        <v>572</v>
      </c>
      <c r="S812" s="4">
        <f>COUNT(Y812:BA812)</f>
        <v>0</v>
      </c>
      <c r="T812" s="4">
        <f>SUM(Y812:BA812)</f>
        <v>0</v>
      </c>
      <c r="U812" s="4">
        <f>COUNT(BB812:FL812)</f>
        <v>1</v>
      </c>
      <c r="V812" s="4">
        <f>SUM(BB812:FL812)</f>
        <v>1</v>
      </c>
      <c r="CD812" s="4">
        <v>1</v>
      </c>
    </row>
    <row r="813" spans="1:194">
      <c r="A813" s="8" t="s">
        <v>1149</v>
      </c>
      <c r="B813" s="4" t="s">
        <v>1117</v>
      </c>
      <c r="C813" s="7">
        <v>349</v>
      </c>
      <c r="D813" s="5" t="s">
        <v>1150</v>
      </c>
      <c r="E813" s="5" t="s">
        <v>1151</v>
      </c>
      <c r="F813" s="27">
        <v>1</v>
      </c>
      <c r="G813" s="22" t="s">
        <v>229</v>
      </c>
      <c r="H813" s="27">
        <v>1</v>
      </c>
      <c r="I813" s="27" t="s">
        <v>229</v>
      </c>
      <c r="J813" s="11">
        <v>0.33</v>
      </c>
      <c r="K813" s="11">
        <v>0.3</v>
      </c>
      <c r="L813" s="11">
        <v>0.01</v>
      </c>
      <c r="M813" s="7">
        <f>J813-L813-N813</f>
        <v>0.32</v>
      </c>
      <c r="O813" s="7">
        <v>250</v>
      </c>
      <c r="P813" s="4">
        <v>1</v>
      </c>
      <c r="Q813" s="5"/>
      <c r="R813" s="4" t="s">
        <v>1010</v>
      </c>
      <c r="S813" s="4">
        <f>COUNT(Y813:BA813)</f>
        <v>0</v>
      </c>
      <c r="T813" s="4">
        <f>SUM(Y813:BA813)</f>
        <v>0</v>
      </c>
      <c r="U813" s="4">
        <f>COUNT(BB813:FL813)</f>
        <v>1</v>
      </c>
      <c r="V813" s="4">
        <f>SUM(BB813:FL813)</f>
        <v>15</v>
      </c>
      <c r="BC813" s="4">
        <v>15</v>
      </c>
    </row>
    <row r="814" spans="1:194">
      <c r="A814" s="8" t="s">
        <v>1152</v>
      </c>
      <c r="B814" s="4" t="s">
        <v>1117</v>
      </c>
      <c r="C814" s="7">
        <v>199</v>
      </c>
      <c r="D814" s="5" t="s">
        <v>1153</v>
      </c>
      <c r="E814" s="5" t="s">
        <v>1154</v>
      </c>
      <c r="F814" s="27">
        <v>2</v>
      </c>
      <c r="G814" s="27" t="s">
        <v>379</v>
      </c>
      <c r="H814" s="27">
        <v>1</v>
      </c>
      <c r="I814" s="27" t="s">
        <v>229</v>
      </c>
      <c r="J814" s="11">
        <v>0.86</v>
      </c>
      <c r="K814" s="11">
        <v>0.37</v>
      </c>
      <c r="L814" s="11">
        <v>0.01</v>
      </c>
      <c r="M814" s="7">
        <f>J814-L814-N814</f>
        <v>0.85</v>
      </c>
      <c r="O814" s="7">
        <v>261</v>
      </c>
      <c r="P814" s="4">
        <v>1</v>
      </c>
      <c r="Q814" s="5"/>
      <c r="R814" s="4" t="s">
        <v>1010</v>
      </c>
      <c r="S814" s="4">
        <f>COUNT(Y814:BA814)</f>
        <v>1</v>
      </c>
      <c r="T814" s="4">
        <f>SUM(Y814:BA814)</f>
        <v>500</v>
      </c>
      <c r="U814" s="4">
        <f>COUNT(BB814:FL814)</f>
        <v>0</v>
      </c>
      <c r="V814" s="4">
        <f>SUM(BB814:FL814)</f>
        <v>0</v>
      </c>
      <c r="Y814" s="4">
        <v>500</v>
      </c>
    </row>
    <row r="815" spans="1:194">
      <c r="A815" s="4" t="s">
        <v>494</v>
      </c>
      <c r="B815" s="4" t="s">
        <v>225</v>
      </c>
      <c r="C815" s="7">
        <v>1148</v>
      </c>
      <c r="D815" s="5" t="s">
        <v>495</v>
      </c>
      <c r="E815" s="5" t="s">
        <v>496</v>
      </c>
      <c r="F815" s="27">
        <v>1</v>
      </c>
      <c r="G815" s="22" t="s">
        <v>229</v>
      </c>
      <c r="H815" s="27">
        <v>1</v>
      </c>
      <c r="I815" s="27" t="s">
        <v>229</v>
      </c>
      <c r="J815" s="7">
        <v>0.67</v>
      </c>
      <c r="K815" s="7">
        <v>0.41</v>
      </c>
      <c r="L815" s="7">
        <v>0</v>
      </c>
      <c r="M815" s="7">
        <f>J815-L815-N815</f>
        <v>0.67</v>
      </c>
      <c r="O815" s="7">
        <v>149</v>
      </c>
      <c r="P815" s="4">
        <v>1</v>
      </c>
      <c r="Q815" s="4"/>
      <c r="R815" s="4" t="s">
        <v>250</v>
      </c>
      <c r="S815" s="4">
        <f>COUNT(Y815:BA815)</f>
        <v>0</v>
      </c>
      <c r="T815" s="4">
        <f>SUM(Y815:BA815)</f>
        <v>0</v>
      </c>
      <c r="U815" s="4">
        <f>COUNT(BB815:FL815)</f>
        <v>0</v>
      </c>
      <c r="V815" s="4">
        <f>SUM(BB815:FL815)</f>
        <v>0</v>
      </c>
      <c r="AW815" s="4"/>
    </row>
    <row r="816" spans="1:194">
      <c r="A816" s="4" t="s">
        <v>497</v>
      </c>
      <c r="B816" s="4" t="s">
        <v>225</v>
      </c>
      <c r="C816" s="7">
        <v>5</v>
      </c>
      <c r="D816" s="6" t="s">
        <v>498</v>
      </c>
      <c r="E816" s="6" t="s">
        <v>499</v>
      </c>
      <c r="F816" s="27">
        <v>8</v>
      </c>
      <c r="G816" s="7" t="s">
        <v>500</v>
      </c>
      <c r="H816" s="27">
        <v>1</v>
      </c>
      <c r="I816" s="27" t="s">
        <v>229</v>
      </c>
      <c r="J816" s="7" t="s">
        <v>360</v>
      </c>
      <c r="K816" s="7" t="s">
        <v>360</v>
      </c>
      <c r="L816" s="7" t="s">
        <v>360</v>
      </c>
      <c r="M816" s="7" t="s">
        <v>360</v>
      </c>
      <c r="O816" s="7">
        <v>240</v>
      </c>
      <c r="P816" s="4">
        <v>1</v>
      </c>
      <c r="Q816" s="4"/>
      <c r="R816" s="4" t="s">
        <v>230</v>
      </c>
      <c r="S816" s="4">
        <f>COUNT(Y816:BA816)</f>
        <v>0</v>
      </c>
      <c r="T816" s="4">
        <f>SUM(Y816:BA816)</f>
        <v>0</v>
      </c>
      <c r="U816" s="4">
        <f>COUNT(BB816:FL816)</f>
        <v>0</v>
      </c>
      <c r="V816" s="4">
        <f>SUM(BB816:FL816)</f>
        <v>0</v>
      </c>
      <c r="AW816" s="4"/>
    </row>
    <row r="817" spans="1:194">
      <c r="A817" s="4" t="s">
        <v>1196</v>
      </c>
      <c r="B817" s="4" t="s">
        <v>1165</v>
      </c>
      <c r="C817" s="7">
        <v>485</v>
      </c>
      <c r="D817" s="5" t="s">
        <v>1197</v>
      </c>
      <c r="E817" s="5" t="s">
        <v>1198</v>
      </c>
      <c r="F817" s="27">
        <v>1</v>
      </c>
      <c r="G817" s="22" t="s">
        <v>229</v>
      </c>
      <c r="H817" s="27">
        <v>1</v>
      </c>
      <c r="I817" s="27" t="s">
        <v>229</v>
      </c>
      <c r="J817" s="7">
        <v>0.57999999999999996</v>
      </c>
      <c r="K817" s="7">
        <v>0.35</v>
      </c>
      <c r="L817" s="7">
        <v>0.03</v>
      </c>
      <c r="M817" s="7">
        <f>J817-L817-N817</f>
        <v>0.54999999999999993</v>
      </c>
      <c r="O817" s="7">
        <v>242</v>
      </c>
      <c r="P817" s="4">
        <v>1</v>
      </c>
      <c r="Q817" s="4"/>
      <c r="R817" s="4" t="s">
        <v>572</v>
      </c>
      <c r="S817" s="4">
        <f>COUNT(Y817:BA817)</f>
        <v>0</v>
      </c>
      <c r="T817" s="4">
        <f>SUM(Y817:BA817)</f>
        <v>0</v>
      </c>
      <c r="U817" s="4">
        <f>COUNT(BB817:FL817)</f>
        <v>0</v>
      </c>
      <c r="V817" s="4">
        <f>SUM(BB817:FL817)</f>
        <v>0</v>
      </c>
      <c r="AW817" s="4"/>
    </row>
    <row r="818" spans="1:194">
      <c r="A818" s="4" t="s">
        <v>2089</v>
      </c>
      <c r="B818" s="4" t="s">
        <v>569</v>
      </c>
      <c r="C818" s="7">
        <v>16546</v>
      </c>
      <c r="D818" s="4" t="s">
        <v>2090</v>
      </c>
      <c r="E818" s="4" t="s">
        <v>2091</v>
      </c>
      <c r="F818" s="22">
        <v>1</v>
      </c>
      <c r="G818" s="22" t="s">
        <v>229</v>
      </c>
      <c r="H818" s="22">
        <v>1</v>
      </c>
      <c r="I818" s="27" t="s">
        <v>229</v>
      </c>
      <c r="J818" s="7">
        <v>13.19</v>
      </c>
      <c r="K818" s="7">
        <v>6.6</v>
      </c>
      <c r="L818" s="7">
        <v>0.34</v>
      </c>
      <c r="M818" s="7">
        <f>J818-L818-N818</f>
        <v>12.85</v>
      </c>
      <c r="O818" s="7">
        <v>84</v>
      </c>
      <c r="P818" s="4">
        <v>1</v>
      </c>
      <c r="Q818" s="5"/>
      <c r="R818" s="4" t="s">
        <v>2083</v>
      </c>
      <c r="S818" s="4">
        <f>COUNT(Y818:BA818)</f>
        <v>0</v>
      </c>
      <c r="T818" s="4">
        <f>SUM(Y818:BA818)</f>
        <v>0</v>
      </c>
      <c r="U818" s="4">
        <f>COUNT(BB818:FL818)</f>
        <v>2</v>
      </c>
      <c r="V818" s="4">
        <f>SUM(BB818:FL818)</f>
        <v>11</v>
      </c>
      <c r="CD818" s="4">
        <v>6</v>
      </c>
      <c r="CE818" s="4">
        <v>5</v>
      </c>
      <c r="FT818" s="4">
        <v>1</v>
      </c>
    </row>
    <row r="819" spans="1:194">
      <c r="A819" s="4" t="s">
        <v>954</v>
      </c>
      <c r="B819" s="4" t="s">
        <v>809</v>
      </c>
      <c r="C819" s="7">
        <v>388</v>
      </c>
      <c r="D819" s="5" t="s">
        <v>955</v>
      </c>
      <c r="E819" s="5" t="s">
        <v>956</v>
      </c>
      <c r="F819" s="27">
        <v>1</v>
      </c>
      <c r="G819" s="22" t="s">
        <v>229</v>
      </c>
      <c r="H819" s="27">
        <v>1</v>
      </c>
      <c r="I819" s="27" t="s">
        <v>229</v>
      </c>
      <c r="J819" s="7">
        <v>0.32</v>
      </c>
      <c r="K819" s="7">
        <v>0.18</v>
      </c>
      <c r="L819" s="7">
        <v>0.01</v>
      </c>
      <c r="M819" s="7">
        <f>J819-L819-N819</f>
        <v>0.31</v>
      </c>
      <c r="O819" s="7">
        <v>156</v>
      </c>
      <c r="P819" s="4">
        <v>1</v>
      </c>
      <c r="Q819" s="4"/>
      <c r="R819" s="4" t="s">
        <v>572</v>
      </c>
      <c r="S819" s="4">
        <f>COUNT(Y819:BA819)</f>
        <v>0</v>
      </c>
      <c r="T819" s="4">
        <f>SUM(Y819:BA819)</f>
        <v>0</v>
      </c>
      <c r="U819" s="4">
        <f>COUNT(BB819:FL819)</f>
        <v>1</v>
      </c>
      <c r="V819" s="4">
        <f>SUM(BB819:FL819)</f>
        <v>60</v>
      </c>
      <c r="AW819" s="4"/>
      <c r="CB819" s="4">
        <v>60</v>
      </c>
    </row>
    <row r="820" spans="1:194">
      <c r="A820" s="8" t="s">
        <v>2019</v>
      </c>
      <c r="B820" s="4" t="s">
        <v>699</v>
      </c>
      <c r="C820" s="7">
        <v>339</v>
      </c>
      <c r="D820" s="5" t="s">
        <v>2020</v>
      </c>
      <c r="E820" s="5" t="s">
        <v>2021</v>
      </c>
      <c r="F820" s="22">
        <v>2</v>
      </c>
      <c r="G820" s="22" t="s">
        <v>379</v>
      </c>
      <c r="H820" s="22">
        <v>1</v>
      </c>
      <c r="I820" s="22" t="s">
        <v>229</v>
      </c>
      <c r="J820" s="7" t="s">
        <v>360</v>
      </c>
      <c r="K820" s="7" t="s">
        <v>360</v>
      </c>
      <c r="L820" s="7" t="s">
        <v>360</v>
      </c>
      <c r="M820" s="7" t="s">
        <v>360</v>
      </c>
      <c r="O820" s="7">
        <v>262</v>
      </c>
      <c r="P820" s="4">
        <v>1</v>
      </c>
      <c r="Q820" s="4"/>
      <c r="R820" s="8" t="s">
        <v>1603</v>
      </c>
      <c r="S820" s="4">
        <f>COUNT(Y820:BA820)</f>
        <v>0</v>
      </c>
      <c r="T820" s="4">
        <f>SUM(Y820:BA820)</f>
        <v>0</v>
      </c>
      <c r="U820" s="4">
        <f>COUNT(BB820:FL820)</f>
        <v>1</v>
      </c>
      <c r="V820" s="4">
        <f>SUM(BB820:FL820)</f>
        <v>156</v>
      </c>
      <c r="Y820" s="9"/>
      <c r="AG820" s="9"/>
      <c r="AP820" s="9"/>
      <c r="AU820" s="9"/>
      <c r="AW820" s="9"/>
      <c r="AX820" s="9"/>
      <c r="AY820" s="9"/>
      <c r="AZ820" s="9"/>
      <c r="BA820" s="9"/>
      <c r="BD820" s="9"/>
      <c r="BH820" s="9"/>
      <c r="BL820" s="9"/>
      <c r="BN820" s="9"/>
      <c r="BO820" s="9"/>
      <c r="BQ820" s="9"/>
      <c r="BR820" s="9"/>
      <c r="BT820" s="10">
        <v>156</v>
      </c>
      <c r="BZ820" s="9"/>
      <c r="CB820" s="9"/>
      <c r="CD820" s="9"/>
      <c r="CH820" s="9"/>
      <c r="CJ820" s="9"/>
      <c r="CK820" s="9"/>
      <c r="CU820" s="9"/>
      <c r="CV820" s="9"/>
      <c r="DA820" s="9"/>
      <c r="DF820" s="9"/>
      <c r="DG820" s="9"/>
      <c r="DH820" s="9"/>
      <c r="DI820" s="9"/>
      <c r="DJ820" s="9"/>
      <c r="DK820" s="9"/>
      <c r="DL820" s="9"/>
      <c r="DM820" s="9"/>
      <c r="DN820" s="9"/>
      <c r="DO820" s="9"/>
      <c r="DP820" s="9"/>
      <c r="DQ820" s="9"/>
      <c r="DR820" s="9"/>
    </row>
    <row r="821" spans="1:194">
      <c r="A821" s="4" t="s">
        <v>501</v>
      </c>
      <c r="B821" s="4" t="s">
        <v>225</v>
      </c>
      <c r="C821" s="7">
        <v>113</v>
      </c>
      <c r="D821" s="5" t="s">
        <v>502</v>
      </c>
      <c r="E821" s="5" t="s">
        <v>503</v>
      </c>
      <c r="F821" s="27">
        <v>1</v>
      </c>
      <c r="G821" s="22" t="s">
        <v>229</v>
      </c>
      <c r="H821" s="27">
        <v>1</v>
      </c>
      <c r="I821" s="27" t="s">
        <v>229</v>
      </c>
      <c r="J821" s="7">
        <v>1.91</v>
      </c>
      <c r="K821" s="7" t="s">
        <v>360</v>
      </c>
      <c r="L821" s="7">
        <v>1.23</v>
      </c>
      <c r="M821" s="7">
        <f>J821-L821-N821</f>
        <v>0.67999999999999994</v>
      </c>
      <c r="O821" s="7">
        <v>219</v>
      </c>
      <c r="P821" s="4">
        <v>1</v>
      </c>
      <c r="Q821" s="5"/>
      <c r="R821" s="4" t="s">
        <v>250</v>
      </c>
      <c r="S821" s="4">
        <f>COUNT(Y821:BA821)</f>
        <v>0</v>
      </c>
      <c r="T821" s="4">
        <f>SUM(Y821:BA821)</f>
        <v>0</v>
      </c>
      <c r="U821" s="4">
        <f>COUNT(BB821:FL821)</f>
        <v>0</v>
      </c>
      <c r="V821" s="4">
        <f>SUM(BB821:FL821)</f>
        <v>0</v>
      </c>
    </row>
    <row r="822" spans="1:194">
      <c r="A822" s="4" t="s">
        <v>1103</v>
      </c>
      <c r="B822" s="4" t="s">
        <v>1093</v>
      </c>
      <c r="C822" s="7">
        <v>1527</v>
      </c>
      <c r="D822" s="5" t="s">
        <v>1104</v>
      </c>
      <c r="E822" s="5" t="s">
        <v>1105</v>
      </c>
      <c r="F822" s="27">
        <v>1</v>
      </c>
      <c r="G822" s="22" t="s">
        <v>229</v>
      </c>
      <c r="H822" s="27">
        <v>1</v>
      </c>
      <c r="I822" s="27" t="s">
        <v>229</v>
      </c>
      <c r="J822" s="7">
        <v>2.48</v>
      </c>
      <c r="K822" s="7">
        <v>1.6</v>
      </c>
      <c r="L822" s="7">
        <v>0.75</v>
      </c>
      <c r="M822" s="7">
        <f>J822-L822-N822</f>
        <v>1.73</v>
      </c>
      <c r="O822" s="7">
        <v>115</v>
      </c>
      <c r="P822" s="4">
        <v>1</v>
      </c>
      <c r="Q822" s="4"/>
      <c r="R822" s="4" t="s">
        <v>1096</v>
      </c>
      <c r="S822" s="4">
        <f>COUNT(Y822:BA822)</f>
        <v>0</v>
      </c>
      <c r="T822" s="4">
        <f>SUM(Y822:BA822)</f>
        <v>0</v>
      </c>
      <c r="U822" s="4">
        <f>COUNT(BB822:FL822)</f>
        <v>0</v>
      </c>
      <c r="V822" s="4">
        <f>SUM(BB822:FL822)</f>
        <v>0</v>
      </c>
      <c r="AW822" s="4"/>
    </row>
    <row r="823" spans="1:194">
      <c r="A823" s="8" t="s">
        <v>1155</v>
      </c>
      <c r="B823" s="4" t="s">
        <v>1117</v>
      </c>
      <c r="C823" s="7">
        <v>79</v>
      </c>
      <c r="D823" s="5" t="s">
        <v>1156</v>
      </c>
      <c r="E823" s="5" t="s">
        <v>1157</v>
      </c>
      <c r="F823" s="27">
        <v>5</v>
      </c>
      <c r="G823" s="27" t="s">
        <v>228</v>
      </c>
      <c r="H823" s="27">
        <v>1</v>
      </c>
      <c r="I823" s="27" t="s">
        <v>229</v>
      </c>
      <c r="J823" s="11">
        <v>0.37</v>
      </c>
      <c r="K823" s="11">
        <v>0.18</v>
      </c>
      <c r="L823" s="11">
        <v>0.13</v>
      </c>
      <c r="M823" s="7">
        <f>J823-L823-N823</f>
        <v>0.24</v>
      </c>
      <c r="O823" s="7">
        <v>229</v>
      </c>
      <c r="P823" s="4">
        <v>1</v>
      </c>
      <c r="Q823" s="5"/>
      <c r="R823" s="4" t="s">
        <v>1010</v>
      </c>
      <c r="S823" s="4">
        <f>COUNT(Y823:BA823)</f>
        <v>3</v>
      </c>
      <c r="T823" s="4">
        <f>SUM(Y823:BA823)</f>
        <v>31</v>
      </c>
      <c r="U823" s="4">
        <f>COUNT(BB823:FL823)</f>
        <v>2</v>
      </c>
      <c r="V823" s="4">
        <f>SUM(BB823:FL823)</f>
        <v>151</v>
      </c>
      <c r="Y823" s="4">
        <v>22</v>
      </c>
      <c r="AL823" s="4">
        <v>8</v>
      </c>
      <c r="AM823" s="4">
        <v>1</v>
      </c>
      <c r="BF823" s="4">
        <v>1</v>
      </c>
      <c r="CQ823" s="4">
        <v>150</v>
      </c>
      <c r="GL823" s="4">
        <v>1</v>
      </c>
    </row>
    <row r="824" spans="1:194">
      <c r="A824" s="4" t="s">
        <v>957</v>
      </c>
      <c r="B824" s="4" t="s">
        <v>809</v>
      </c>
      <c r="C824" s="7">
        <v>5983</v>
      </c>
      <c r="D824" s="5" t="s">
        <v>958</v>
      </c>
      <c r="E824" s="5" t="s">
        <v>959</v>
      </c>
      <c r="F824" s="27">
        <v>1</v>
      </c>
      <c r="G824" s="22" t="s">
        <v>229</v>
      </c>
      <c r="H824" s="27">
        <v>1</v>
      </c>
      <c r="I824" s="27" t="s">
        <v>229</v>
      </c>
      <c r="J824" s="7">
        <v>3.67</v>
      </c>
      <c r="K824" s="7">
        <v>2.39</v>
      </c>
      <c r="L824" s="7">
        <v>0.44</v>
      </c>
      <c r="M824" s="7">
        <f>J824-L824-N824</f>
        <v>3.23</v>
      </c>
      <c r="O824" s="7">
        <v>240</v>
      </c>
      <c r="P824" s="4">
        <v>1</v>
      </c>
      <c r="Q824" s="4"/>
      <c r="R824" s="4" t="s">
        <v>724</v>
      </c>
      <c r="S824" s="4">
        <f>COUNT(Y824:BA824)</f>
        <v>0</v>
      </c>
      <c r="T824" s="4">
        <f>SUM(Y824:BA824)</f>
        <v>0</v>
      </c>
      <c r="U824" s="4">
        <f>COUNT(BB824:FL824)</f>
        <v>0</v>
      </c>
      <c r="V824" s="4">
        <f>SUM(BB824:FL824)</f>
        <v>0</v>
      </c>
      <c r="AW824" s="4"/>
    </row>
    <row r="825" spans="1:194">
      <c r="A825" s="4" t="s">
        <v>960</v>
      </c>
      <c r="B825" s="4" t="s">
        <v>809</v>
      </c>
      <c r="C825" s="7">
        <v>402</v>
      </c>
      <c r="D825" s="5" t="s">
        <v>961</v>
      </c>
      <c r="E825" s="5" t="s">
        <v>962</v>
      </c>
      <c r="F825" s="27">
        <v>5</v>
      </c>
      <c r="G825" s="27" t="s">
        <v>228</v>
      </c>
      <c r="H825" s="27">
        <v>1</v>
      </c>
      <c r="I825" s="27" t="s">
        <v>229</v>
      </c>
      <c r="J825" s="7">
        <v>0.54</v>
      </c>
      <c r="K825" s="7">
        <v>0.3</v>
      </c>
      <c r="L825" s="7">
        <v>0.04</v>
      </c>
      <c r="M825" s="7">
        <f>J825-L825-N825</f>
        <v>0.49</v>
      </c>
      <c r="N825" s="4">
        <v>0.01</v>
      </c>
      <c r="O825" s="7">
        <v>203</v>
      </c>
      <c r="P825" s="4">
        <v>1</v>
      </c>
      <c r="Q825" s="4"/>
      <c r="R825" s="4" t="s">
        <v>702</v>
      </c>
      <c r="S825" s="4">
        <f>COUNT(Y825:BA825)</f>
        <v>0</v>
      </c>
      <c r="T825" s="4">
        <f>SUM(Y825:BA825)</f>
        <v>0</v>
      </c>
      <c r="U825" s="4">
        <f>COUNT(BB825:FL825)</f>
        <v>1</v>
      </c>
      <c r="V825" s="4">
        <f>SUM(BB825:FL825)</f>
        <v>1</v>
      </c>
      <c r="AW825" s="4"/>
      <c r="CV825" s="4">
        <v>1</v>
      </c>
    </row>
    <row r="826" spans="1:194">
      <c r="A826" s="4" t="s">
        <v>630</v>
      </c>
      <c r="B826" s="4" t="s">
        <v>601</v>
      </c>
      <c r="C826" s="7">
        <v>99060</v>
      </c>
      <c r="D826" s="5" t="s">
        <v>631</v>
      </c>
      <c r="E826" s="5" t="s">
        <v>632</v>
      </c>
      <c r="F826" s="27">
        <v>1</v>
      </c>
      <c r="G826" s="22" t="s">
        <v>229</v>
      </c>
      <c r="H826" s="27">
        <v>1</v>
      </c>
      <c r="I826" s="27" t="s">
        <v>229</v>
      </c>
      <c r="J826" s="7">
        <v>2.4300000000000002</v>
      </c>
      <c r="K826" s="7">
        <v>2.2000000000000002</v>
      </c>
      <c r="L826" s="7">
        <v>0.87</v>
      </c>
      <c r="M826" s="7">
        <f>J826-L826-N826</f>
        <v>1.56</v>
      </c>
      <c r="O826" s="7">
        <v>132</v>
      </c>
      <c r="P826" s="4">
        <v>1</v>
      </c>
      <c r="Q826" s="4"/>
      <c r="R826" s="4" t="s">
        <v>572</v>
      </c>
      <c r="S826" s="4">
        <f>COUNT(Y826:BA826)</f>
        <v>0</v>
      </c>
      <c r="T826" s="4">
        <f>SUM(Y826:BA826)</f>
        <v>0</v>
      </c>
      <c r="U826" s="4">
        <f>COUNT(BB826:FL826)</f>
        <v>1</v>
      </c>
      <c r="V826" s="4">
        <f>SUM(BB826:FL826)</f>
        <v>30</v>
      </c>
      <c r="AW826" s="4"/>
      <c r="BO826" s="4">
        <v>30</v>
      </c>
    </row>
    <row r="827" spans="1:194">
      <c r="A827" s="4" t="s">
        <v>630</v>
      </c>
      <c r="B827" s="4" t="s">
        <v>601</v>
      </c>
      <c r="C827" s="7">
        <v>99060</v>
      </c>
      <c r="D827" s="5" t="s">
        <v>633</v>
      </c>
      <c r="E827" s="5" t="s">
        <v>634</v>
      </c>
      <c r="F827" s="27">
        <v>1</v>
      </c>
      <c r="G827" s="22" t="s">
        <v>229</v>
      </c>
      <c r="H827" s="27">
        <v>1</v>
      </c>
      <c r="I827" s="27" t="s">
        <v>229</v>
      </c>
      <c r="J827" s="7">
        <v>2.39</v>
      </c>
      <c r="K827" s="7">
        <v>2.21</v>
      </c>
      <c r="L827" s="7">
        <v>0.28999999999999998</v>
      </c>
      <c r="M827" s="7">
        <f>J827-L827-N827</f>
        <v>2.1</v>
      </c>
      <c r="O827" s="7">
        <v>121</v>
      </c>
      <c r="P827" s="4">
        <v>1</v>
      </c>
      <c r="Q827" s="4"/>
      <c r="R827" s="4" t="s">
        <v>572</v>
      </c>
      <c r="S827" s="4">
        <f>COUNT(Y827:BA827)</f>
        <v>0</v>
      </c>
      <c r="T827" s="4">
        <f>SUM(Y827:BA827)</f>
        <v>0</v>
      </c>
      <c r="U827" s="4">
        <f>COUNT(BB827:FL827)</f>
        <v>0</v>
      </c>
      <c r="V827" s="4">
        <f>SUM(BB827:FL827)</f>
        <v>0</v>
      </c>
      <c r="AW827" s="4"/>
    </row>
    <row r="828" spans="1:194">
      <c r="A828" s="3" t="s">
        <v>2903</v>
      </c>
      <c r="B828" s="3" t="s">
        <v>601</v>
      </c>
      <c r="C828" s="7">
        <v>98673</v>
      </c>
      <c r="D828" s="4" t="s">
        <v>2904</v>
      </c>
      <c r="E828" s="4" t="s">
        <v>2905</v>
      </c>
      <c r="F828" s="7">
        <v>5</v>
      </c>
      <c r="G828" s="7" t="s">
        <v>228</v>
      </c>
      <c r="H828" s="7">
        <v>5</v>
      </c>
      <c r="I828" s="7" t="s">
        <v>228</v>
      </c>
      <c r="J828" s="7">
        <v>29.89</v>
      </c>
      <c r="K828" s="7">
        <v>23.64</v>
      </c>
      <c r="L828" s="7">
        <v>2.76</v>
      </c>
      <c r="M828" s="7">
        <v>6.87</v>
      </c>
      <c r="N828" s="3">
        <v>1.34</v>
      </c>
      <c r="O828" s="7">
        <v>147</v>
      </c>
      <c r="P828" s="7">
        <v>1</v>
      </c>
      <c r="Q828" s="7"/>
      <c r="R828" s="17" t="s">
        <v>2669</v>
      </c>
      <c r="S828" s="4">
        <f>COUNT(Y828:BA828)</f>
        <v>0</v>
      </c>
      <c r="T828" s="4">
        <f>SUM(Y828:BA828)</f>
        <v>0</v>
      </c>
      <c r="U828" s="4">
        <f>COUNT(BB828:FL828)</f>
        <v>1</v>
      </c>
      <c r="V828" s="4">
        <f>SUM(BB828:FL828)</f>
        <v>1</v>
      </c>
      <c r="W828" s="18"/>
      <c r="X828" s="18"/>
      <c r="Y828" s="18"/>
      <c r="Z828" s="18"/>
      <c r="AA828" s="18"/>
      <c r="AB828" s="18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>
        <v>1</v>
      </c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</row>
    <row r="829" spans="1:194">
      <c r="A829" s="3" t="s">
        <v>2900</v>
      </c>
      <c r="B829" s="3" t="s">
        <v>601</v>
      </c>
      <c r="C829" s="7">
        <v>98673</v>
      </c>
      <c r="D829" s="4" t="s">
        <v>2901</v>
      </c>
      <c r="E829" s="4" t="s">
        <v>2902</v>
      </c>
      <c r="F829" s="7">
        <v>5</v>
      </c>
      <c r="G829" s="7" t="s">
        <v>228</v>
      </c>
      <c r="H829" s="7">
        <v>5</v>
      </c>
      <c r="I829" s="7" t="s">
        <v>228</v>
      </c>
      <c r="J829" s="7">
        <v>0.93</v>
      </c>
      <c r="K829" s="7">
        <v>0.54</v>
      </c>
      <c r="L829" s="7">
        <v>0.04</v>
      </c>
      <c r="M829" s="7">
        <v>0.41</v>
      </c>
      <c r="N829" s="3"/>
      <c r="O829" s="7">
        <v>125</v>
      </c>
      <c r="P829" s="7">
        <v>1</v>
      </c>
      <c r="Q829" s="7"/>
      <c r="R829" s="17" t="s">
        <v>2669</v>
      </c>
      <c r="S829" s="4">
        <f>COUNT(Y829:BA829)</f>
        <v>0</v>
      </c>
      <c r="T829" s="4">
        <f>SUM(Y829:BA829)</f>
        <v>0</v>
      </c>
      <c r="U829" s="4">
        <f>COUNT(BB829:FL829)</f>
        <v>0</v>
      </c>
      <c r="V829" s="4">
        <f>SUM(BB829:FL829)</f>
        <v>0</v>
      </c>
      <c r="W829" s="18"/>
      <c r="X829" s="18"/>
      <c r="Y829" s="18"/>
      <c r="Z829" s="18"/>
      <c r="AA829" s="18"/>
      <c r="AB829" s="18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</row>
    <row r="830" spans="1:194">
      <c r="A830" s="9" t="s">
        <v>2247</v>
      </c>
      <c r="B830" s="4" t="s">
        <v>2248</v>
      </c>
      <c r="C830" s="7">
        <v>2140</v>
      </c>
      <c r="D830" s="4" t="s">
        <v>2249</v>
      </c>
      <c r="E830" s="4" t="s">
        <v>2250</v>
      </c>
      <c r="F830" s="7">
        <v>5</v>
      </c>
      <c r="G830" s="7" t="s">
        <v>228</v>
      </c>
      <c r="H830" s="7">
        <v>5</v>
      </c>
      <c r="I830" s="7" t="s">
        <v>228</v>
      </c>
      <c r="J830" s="7">
        <v>1.58</v>
      </c>
      <c r="K830" s="7">
        <v>1.39</v>
      </c>
      <c r="L830" s="7">
        <v>0.09</v>
      </c>
      <c r="M830" s="7">
        <v>0.1</v>
      </c>
      <c r="O830" s="7">
        <v>84</v>
      </c>
      <c r="P830" s="5">
        <v>1</v>
      </c>
      <c r="Q830" s="5"/>
      <c r="R830" s="4" t="s">
        <v>572</v>
      </c>
      <c r="S830" s="4">
        <f>COUNT(Y830:BA830)</f>
        <v>0</v>
      </c>
      <c r="T830" s="4">
        <f>SUM(Y830:BA830)</f>
        <v>0</v>
      </c>
      <c r="U830" s="4">
        <f>COUNT(BB830:FL830)</f>
        <v>0</v>
      </c>
      <c r="V830" s="4">
        <f>SUM(BB830:FL830)</f>
        <v>0</v>
      </c>
    </row>
    <row r="831" spans="1:194">
      <c r="A831" s="4" t="s">
        <v>2119</v>
      </c>
      <c r="B831" s="4" t="s">
        <v>763</v>
      </c>
      <c r="C831" s="7">
        <v>1141</v>
      </c>
      <c r="D831" s="6" t="s">
        <v>2120</v>
      </c>
      <c r="E831" s="6" t="s">
        <v>2121</v>
      </c>
      <c r="F831" s="22">
        <v>1</v>
      </c>
      <c r="G831" s="22" t="s">
        <v>229</v>
      </c>
      <c r="H831" s="22">
        <v>1</v>
      </c>
      <c r="I831" s="27" t="s">
        <v>229</v>
      </c>
      <c r="J831" s="7">
        <v>2.4500000000000002</v>
      </c>
      <c r="K831" s="7">
        <v>1.1100000000000001</v>
      </c>
      <c r="L831" s="7">
        <v>0.14000000000000001</v>
      </c>
      <c r="M831" s="7">
        <f>J831-L831-N831</f>
        <v>2.31</v>
      </c>
      <c r="O831" s="7">
        <v>82</v>
      </c>
      <c r="P831" s="4">
        <v>1</v>
      </c>
      <c r="Q831" s="5"/>
      <c r="R831" s="4" t="s">
        <v>2104</v>
      </c>
      <c r="S831" s="4">
        <f>COUNT(Y831:BA831)</f>
        <v>0</v>
      </c>
      <c r="T831" s="4">
        <f>SUM(Y831:BA831)</f>
        <v>0</v>
      </c>
      <c r="U831" s="4">
        <f>COUNT(BB831:FL831)</f>
        <v>0</v>
      </c>
      <c r="V831" s="4">
        <f>SUM(BB831:FL831)</f>
        <v>0</v>
      </c>
    </row>
    <row r="832" spans="1:194">
      <c r="A832" s="4" t="s">
        <v>504</v>
      </c>
      <c r="B832" s="4" t="s">
        <v>225</v>
      </c>
      <c r="C832" s="7">
        <v>4255</v>
      </c>
      <c r="D832" s="5" t="s">
        <v>505</v>
      </c>
      <c r="E832" s="5" t="s">
        <v>506</v>
      </c>
      <c r="F832" s="27">
        <v>1</v>
      </c>
      <c r="G832" s="22" t="s">
        <v>229</v>
      </c>
      <c r="H832" s="27">
        <v>1</v>
      </c>
      <c r="I832" s="27" t="s">
        <v>229</v>
      </c>
      <c r="J832" s="7">
        <v>2.1</v>
      </c>
      <c r="K832" s="7">
        <v>1.61</v>
      </c>
      <c r="L832" s="7">
        <v>0.3</v>
      </c>
      <c r="M832" s="7">
        <f>J832-L832-N832</f>
        <v>1.8</v>
      </c>
      <c r="O832" s="7">
        <v>155</v>
      </c>
      <c r="P832" s="4">
        <v>1</v>
      </c>
      <c r="Q832" s="4"/>
      <c r="R832" s="4" t="s">
        <v>240</v>
      </c>
      <c r="S832" s="4">
        <f>COUNT(Y832:BA832)</f>
        <v>0</v>
      </c>
      <c r="T832" s="4">
        <f>SUM(Y832:BA832)</f>
        <v>0</v>
      </c>
      <c r="U832" s="4">
        <f>COUNT(BB832:FL832)</f>
        <v>0</v>
      </c>
      <c r="V832" s="4">
        <f>SUM(BB832:FL832)</f>
        <v>0</v>
      </c>
      <c r="AW832" s="4"/>
    </row>
    <row r="833" spans="1:194">
      <c r="A833" s="4" t="s">
        <v>507</v>
      </c>
      <c r="B833" s="4" t="s">
        <v>225</v>
      </c>
      <c r="C833" s="7">
        <v>1117</v>
      </c>
      <c r="D833" s="5" t="s">
        <v>508</v>
      </c>
      <c r="E833" s="5" t="s">
        <v>509</v>
      </c>
      <c r="F833" s="27">
        <v>1</v>
      </c>
      <c r="G833" s="22" t="s">
        <v>229</v>
      </c>
      <c r="H833" s="27">
        <v>1</v>
      </c>
      <c r="I833" s="27" t="s">
        <v>229</v>
      </c>
      <c r="J833" s="7">
        <v>3</v>
      </c>
      <c r="K833" s="7">
        <v>1.8</v>
      </c>
      <c r="L833" s="7">
        <v>1.06</v>
      </c>
      <c r="M833" s="7">
        <f>J833-L833-N833</f>
        <v>1.94</v>
      </c>
      <c r="O833" s="7">
        <v>155</v>
      </c>
      <c r="P833" s="4">
        <v>1</v>
      </c>
      <c r="Q833" s="4"/>
      <c r="R833" s="4" t="s">
        <v>240</v>
      </c>
      <c r="S833" s="4">
        <f>COUNT(Y833:BA833)</f>
        <v>0</v>
      </c>
      <c r="T833" s="4">
        <f>SUM(Y833:BA833)</f>
        <v>0</v>
      </c>
      <c r="U833" s="4">
        <f>COUNT(BB833:FL833)</f>
        <v>0</v>
      </c>
      <c r="V833" s="4">
        <f>SUM(BB833:FL833)</f>
        <v>0</v>
      </c>
      <c r="AW833" s="4"/>
    </row>
    <row r="834" spans="1:194">
      <c r="A834" s="4" t="s">
        <v>510</v>
      </c>
      <c r="B834" s="4" t="s">
        <v>225</v>
      </c>
      <c r="C834" s="7">
        <v>2056</v>
      </c>
      <c r="D834" s="5" t="s">
        <v>511</v>
      </c>
      <c r="E834" s="5" t="s">
        <v>512</v>
      </c>
      <c r="F834" s="27">
        <v>1</v>
      </c>
      <c r="G834" s="22" t="s">
        <v>229</v>
      </c>
      <c r="H834" s="27">
        <v>1</v>
      </c>
      <c r="I834" s="27" t="s">
        <v>229</v>
      </c>
      <c r="J834" s="7">
        <v>1.74</v>
      </c>
      <c r="K834" s="7">
        <v>0.89</v>
      </c>
      <c r="L834" s="7">
        <v>0.03</v>
      </c>
      <c r="M834" s="7">
        <f>J834-L834-N834</f>
        <v>1.71</v>
      </c>
      <c r="O834" s="7">
        <v>179</v>
      </c>
      <c r="P834" s="4">
        <v>1</v>
      </c>
      <c r="Q834" s="5"/>
      <c r="R834" s="4" t="s">
        <v>250</v>
      </c>
      <c r="S834" s="4">
        <f>COUNT(Y834:BA834)</f>
        <v>0</v>
      </c>
      <c r="T834" s="4">
        <f>SUM(Y834:BA834)</f>
        <v>0</v>
      </c>
      <c r="U834" s="4">
        <f>COUNT(BB834:FL834)</f>
        <v>2</v>
      </c>
      <c r="V834" s="4">
        <f>SUM(BB834:FL834)</f>
        <v>100</v>
      </c>
      <c r="CU834" s="4">
        <v>70</v>
      </c>
      <c r="DC834" s="4">
        <v>30</v>
      </c>
    </row>
    <row r="835" spans="1:194">
      <c r="A835" s="4" t="s">
        <v>1068</v>
      </c>
      <c r="B835" s="4" t="s">
        <v>997</v>
      </c>
      <c r="C835" s="7">
        <v>308</v>
      </c>
      <c r="D835" s="5" t="s">
        <v>1069</v>
      </c>
      <c r="E835" s="5" t="s">
        <v>1070</v>
      </c>
      <c r="F835" s="27">
        <v>1</v>
      </c>
      <c r="G835" s="22" t="s">
        <v>229</v>
      </c>
      <c r="H835" s="27">
        <v>1</v>
      </c>
      <c r="I835" s="27" t="s">
        <v>229</v>
      </c>
      <c r="J835" s="7" t="s">
        <v>360</v>
      </c>
      <c r="K835" s="7" t="s">
        <v>360</v>
      </c>
      <c r="L835" s="7" t="s">
        <v>360</v>
      </c>
      <c r="M835" s="7" t="s">
        <v>360</v>
      </c>
      <c r="O835" s="7">
        <v>159</v>
      </c>
      <c r="P835" s="4">
        <v>1</v>
      </c>
      <c r="Q835" s="5"/>
      <c r="S835" s="4">
        <f>COUNT(Y835:BA835)</f>
        <v>0</v>
      </c>
      <c r="T835" s="4">
        <f>SUM(Y835:BA835)</f>
        <v>0</v>
      </c>
      <c r="U835" s="4">
        <f>COUNT(BB835:FL835)</f>
        <v>1</v>
      </c>
      <c r="V835" s="4">
        <f>SUM(BB835:FL835)</f>
        <v>55</v>
      </c>
      <c r="CQ835" s="4">
        <v>55</v>
      </c>
    </row>
    <row r="836" spans="1:194">
      <c r="A836" s="8" t="s">
        <v>2853</v>
      </c>
      <c r="B836" s="3" t="s">
        <v>1165</v>
      </c>
      <c r="C836" s="7">
        <v>174</v>
      </c>
      <c r="D836" s="4" t="s">
        <v>2854</v>
      </c>
      <c r="E836" s="4" t="s">
        <v>2855</v>
      </c>
      <c r="F836" s="22">
        <v>1</v>
      </c>
      <c r="G836" s="7" t="s">
        <v>229</v>
      </c>
      <c r="H836" s="22">
        <v>1</v>
      </c>
      <c r="I836" s="27" t="s">
        <v>229</v>
      </c>
      <c r="J836" s="19" t="s">
        <v>360</v>
      </c>
      <c r="K836" s="19" t="s">
        <v>360</v>
      </c>
      <c r="L836" s="19" t="s">
        <v>360</v>
      </c>
      <c r="M836" s="19" t="s">
        <v>360</v>
      </c>
      <c r="N836" s="17" t="s">
        <v>360</v>
      </c>
      <c r="O836" s="19">
        <v>203</v>
      </c>
      <c r="P836" s="7">
        <v>1</v>
      </c>
      <c r="Q836" s="7"/>
      <c r="R836" s="17" t="s">
        <v>2669</v>
      </c>
      <c r="S836" s="4">
        <f>COUNT(Y836:BA836)</f>
        <v>0</v>
      </c>
      <c r="T836" s="4">
        <f>SUM(Y836:BA836)</f>
        <v>0</v>
      </c>
      <c r="U836" s="4">
        <f>COUNT(BB836:FL836)</f>
        <v>1</v>
      </c>
      <c r="V836" s="4">
        <f>SUM(BB836:FL836)</f>
        <v>1</v>
      </c>
      <c r="W836" s="18"/>
      <c r="X836" s="18"/>
      <c r="Y836" s="18"/>
      <c r="Z836" s="18"/>
      <c r="AA836" s="18"/>
      <c r="AB836" s="18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>
        <v>1</v>
      </c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</row>
    <row r="837" spans="1:194">
      <c r="A837" s="4" t="s">
        <v>963</v>
      </c>
      <c r="B837" s="4" t="s">
        <v>809</v>
      </c>
      <c r="C837" s="7">
        <v>328</v>
      </c>
      <c r="D837" s="5" t="s">
        <v>964</v>
      </c>
      <c r="E837" s="5" t="s">
        <v>965</v>
      </c>
      <c r="F837" s="27">
        <v>1</v>
      </c>
      <c r="G837" s="22" t="s">
        <v>229</v>
      </c>
      <c r="H837" s="27">
        <v>1</v>
      </c>
      <c r="I837" s="27" t="s">
        <v>229</v>
      </c>
      <c r="J837" s="7">
        <v>0.66</v>
      </c>
      <c r="K837" s="7">
        <v>0.31</v>
      </c>
      <c r="L837" s="7">
        <v>0.18</v>
      </c>
      <c r="M837" s="7">
        <f>J837-L837-N837</f>
        <v>0.48000000000000004</v>
      </c>
      <c r="O837" s="7">
        <v>200</v>
      </c>
      <c r="P837" s="4">
        <v>1</v>
      </c>
      <c r="Q837" s="4"/>
      <c r="R837" s="4" t="s">
        <v>572</v>
      </c>
      <c r="S837" s="4">
        <f>COUNT(Y837:BA837)</f>
        <v>0</v>
      </c>
      <c r="T837" s="4">
        <f>SUM(Y837:BA837)</f>
        <v>0</v>
      </c>
      <c r="U837" s="4">
        <f>COUNT(BB837:FL837)</f>
        <v>0</v>
      </c>
      <c r="V837" s="4">
        <f>SUM(BB837:FL837)</f>
        <v>0</v>
      </c>
      <c r="AW837" s="4"/>
    </row>
    <row r="838" spans="1:194">
      <c r="A838" s="8" t="s">
        <v>1158</v>
      </c>
      <c r="B838" s="4" t="s">
        <v>1117</v>
      </c>
      <c r="C838" s="7">
        <v>8834</v>
      </c>
      <c r="D838" s="5" t="s">
        <v>1159</v>
      </c>
      <c r="E838" s="5" t="s">
        <v>1160</v>
      </c>
      <c r="F838" s="27">
        <v>5</v>
      </c>
      <c r="G838" s="27" t="s">
        <v>228</v>
      </c>
      <c r="H838" s="27">
        <v>2</v>
      </c>
      <c r="I838" s="27" t="s">
        <v>379</v>
      </c>
      <c r="J838" s="11">
        <v>0.46</v>
      </c>
      <c r="K838" s="11">
        <v>0.25</v>
      </c>
      <c r="L838" s="11">
        <v>0.01</v>
      </c>
      <c r="M838" s="7">
        <f>J838-L838-N838</f>
        <v>0.45</v>
      </c>
      <c r="O838" s="7">
        <v>287</v>
      </c>
      <c r="P838" s="4">
        <v>1</v>
      </c>
      <c r="Q838" s="5"/>
      <c r="R838" s="4" t="s">
        <v>1010</v>
      </c>
      <c r="S838" s="4">
        <f>COUNT(Y838:BA838)</f>
        <v>1</v>
      </c>
      <c r="T838" s="4">
        <f>SUM(Y838:BA838)</f>
        <v>70</v>
      </c>
      <c r="U838" s="4">
        <f>COUNT(BB838:FL838)</f>
        <v>0</v>
      </c>
      <c r="V838" s="4">
        <f>SUM(BB838:FL838)</f>
        <v>0</v>
      </c>
      <c r="Y838" s="4">
        <v>70</v>
      </c>
    </row>
    <row r="839" spans="1:194" s="3" customFormat="1" ht="12.95" customHeight="1">
      <c r="A839" s="8" t="s">
        <v>1161</v>
      </c>
      <c r="B839" s="4" t="s">
        <v>1117</v>
      </c>
      <c r="C839" s="7">
        <v>8834</v>
      </c>
      <c r="D839" s="5" t="s">
        <v>1162</v>
      </c>
      <c r="E839" s="5" t="s">
        <v>1163</v>
      </c>
      <c r="F839" s="27">
        <v>1</v>
      </c>
      <c r="G839" s="22" t="s">
        <v>229</v>
      </c>
      <c r="H839" s="27">
        <v>1</v>
      </c>
      <c r="I839" s="27" t="s">
        <v>229</v>
      </c>
      <c r="J839" s="11">
        <v>1.07</v>
      </c>
      <c r="K839" s="11">
        <v>0.72</v>
      </c>
      <c r="L839" s="11">
        <v>0.09</v>
      </c>
      <c r="M839" s="7">
        <f>J839-L839-N839</f>
        <v>0.95000000000000007</v>
      </c>
      <c r="N839" s="4">
        <v>0.03</v>
      </c>
      <c r="O839" s="7">
        <v>249</v>
      </c>
      <c r="P839" s="4">
        <v>1</v>
      </c>
      <c r="Q839" s="5"/>
      <c r="R839" s="4" t="s">
        <v>1010</v>
      </c>
      <c r="S839" s="4">
        <f>COUNT(Y839:BA839)</f>
        <v>1</v>
      </c>
      <c r="T839" s="4">
        <f>SUM(Y839:BA839)</f>
        <v>11</v>
      </c>
      <c r="U839" s="4">
        <f>COUNT(BB839:FL839)</f>
        <v>1</v>
      </c>
      <c r="V839" s="4">
        <f>SUM(BB839:FL839)</f>
        <v>2000</v>
      </c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>
        <v>11</v>
      </c>
      <c r="AN839" s="4"/>
      <c r="AO839" s="4"/>
      <c r="AP839" s="4"/>
      <c r="AQ839" s="4"/>
      <c r="AR839" s="4"/>
      <c r="AS839" s="4"/>
      <c r="AT839" s="4"/>
      <c r="AU839" s="4"/>
      <c r="AV839" s="4"/>
      <c r="AW839" s="5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>
        <v>2000</v>
      </c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  <c r="DY839" s="4"/>
      <c r="DZ839" s="4"/>
      <c r="EA839" s="4"/>
      <c r="EB839" s="4"/>
      <c r="EC839" s="4"/>
      <c r="ED839" s="4"/>
      <c r="EE839" s="4"/>
      <c r="EF839"/>
      <c r="EG839" s="4"/>
      <c r="EH839" s="4"/>
      <c r="EI839" s="4"/>
      <c r="EJ839" s="4"/>
      <c r="EK839" s="4"/>
      <c r="EL839" s="4"/>
      <c r="EM839" s="4"/>
      <c r="EN839" s="4"/>
      <c r="EO839" s="4"/>
      <c r="EP839" s="4"/>
      <c r="EQ839" s="4"/>
      <c r="ER839" s="4"/>
      <c r="ES839" s="4"/>
      <c r="ET839" s="4"/>
      <c r="EU839" s="4"/>
      <c r="EV839" s="4"/>
      <c r="EW839" s="4"/>
      <c r="EX839" s="4"/>
      <c r="EY839" s="4"/>
      <c r="EZ839" s="4"/>
      <c r="FA839" s="4"/>
      <c r="FB839" s="4"/>
      <c r="FC839" s="4"/>
      <c r="FD839" s="4"/>
      <c r="FE839" s="4"/>
      <c r="FF839" s="4"/>
      <c r="FG839" s="4"/>
      <c r="FH839" s="4"/>
      <c r="FI839" s="4"/>
      <c r="FJ839" s="4"/>
      <c r="FK839" s="4"/>
      <c r="FL839" s="4"/>
      <c r="FM839" s="4"/>
      <c r="FN839" s="4"/>
      <c r="FO839" s="4"/>
      <c r="FP839" s="4"/>
      <c r="FQ839" s="4"/>
      <c r="FR839" s="4"/>
      <c r="FS839" s="4"/>
      <c r="FT839" s="4"/>
      <c r="FU839" s="4"/>
      <c r="FV839" s="4"/>
      <c r="FW839" s="4"/>
      <c r="FX839" s="4"/>
      <c r="FY839" s="4"/>
      <c r="FZ839" s="4"/>
      <c r="GA839" s="4"/>
      <c r="GB839" s="4"/>
      <c r="GC839" s="4"/>
      <c r="GD839" s="4"/>
      <c r="GE839" s="4"/>
      <c r="GF839" s="4"/>
      <c r="GG839" s="4"/>
      <c r="GH839" s="4"/>
      <c r="GI839" s="4"/>
      <c r="GJ839" s="4"/>
      <c r="GK839" s="4"/>
      <c r="GL839" s="4"/>
    </row>
    <row r="840" spans="1:194" s="3" customFormat="1" ht="12.95" customHeight="1">
      <c r="A840" s="4" t="s">
        <v>1407</v>
      </c>
      <c r="B840" s="4" t="s">
        <v>1206</v>
      </c>
      <c r="C840" s="7">
        <v>309</v>
      </c>
      <c r="D840" s="5" t="s">
        <v>1408</v>
      </c>
      <c r="E840" s="5" t="s">
        <v>1409</v>
      </c>
      <c r="F840" s="22">
        <v>1</v>
      </c>
      <c r="G840" s="22" t="s">
        <v>229</v>
      </c>
      <c r="H840" s="22">
        <v>1</v>
      </c>
      <c r="I840" s="22" t="s">
        <v>229</v>
      </c>
      <c r="J840" s="11">
        <v>0.72</v>
      </c>
      <c r="K840" s="11">
        <v>0.4</v>
      </c>
      <c r="L840" s="7">
        <v>0.15</v>
      </c>
      <c r="M840" s="7">
        <f>J840-L840-N840</f>
        <v>0.56999999999999995</v>
      </c>
      <c r="N840" s="4"/>
      <c r="O840" s="7">
        <v>146</v>
      </c>
      <c r="P840" s="4">
        <v>1</v>
      </c>
      <c r="Q840" s="5"/>
      <c r="R840" s="4"/>
      <c r="S840" s="4">
        <f>COUNT(Y840:BA840)</f>
        <v>0</v>
      </c>
      <c r="T840" s="4">
        <f>SUM(Y840:BA840)</f>
        <v>0</v>
      </c>
      <c r="U840" s="4">
        <f>COUNT(BB840:FL840)</f>
        <v>0</v>
      </c>
      <c r="V840" s="4">
        <f>SUM(BB840:FL840)</f>
        <v>0</v>
      </c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5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4"/>
      <c r="EZ840" s="4"/>
      <c r="FA840" s="4"/>
      <c r="FB840" s="4"/>
      <c r="FC840" s="4"/>
      <c r="FD840" s="4"/>
      <c r="FE840" s="4"/>
      <c r="FF840" s="4"/>
      <c r="FG840" s="4"/>
      <c r="FH840" s="4"/>
      <c r="FI840" s="4"/>
      <c r="FJ840" s="4"/>
      <c r="FK840" s="4"/>
      <c r="FL840" s="4"/>
      <c r="FM840" s="4"/>
      <c r="FN840" s="4"/>
      <c r="FO840" s="4"/>
      <c r="FP840" s="4"/>
      <c r="FQ840" s="4"/>
      <c r="FR840" s="4"/>
      <c r="FS840" s="4"/>
      <c r="FT840" s="4"/>
      <c r="FU840" s="4"/>
      <c r="FV840" s="4"/>
      <c r="FW840" s="4"/>
      <c r="FX840" s="4"/>
      <c r="FY840" s="4"/>
      <c r="FZ840" s="4"/>
      <c r="GA840" s="4"/>
      <c r="GB840" s="4"/>
      <c r="GC840" s="4"/>
      <c r="GD840" s="4"/>
      <c r="GE840" s="4"/>
      <c r="GF840" s="4"/>
      <c r="GG840" s="4"/>
      <c r="GH840" s="4"/>
      <c r="GI840" s="4"/>
      <c r="GJ840" s="4"/>
      <c r="GK840" s="4"/>
      <c r="GL840" s="4"/>
    </row>
    <row r="841" spans="1:194" s="3" customFormat="1" ht="12.95" customHeight="1">
      <c r="A841" s="4" t="s">
        <v>1410</v>
      </c>
      <c r="B841" s="4" t="s">
        <v>1206</v>
      </c>
      <c r="C841" s="7">
        <v>413</v>
      </c>
      <c r="D841" s="5" t="s">
        <v>1411</v>
      </c>
      <c r="E841" s="5" t="s">
        <v>1412</v>
      </c>
      <c r="F841" s="22">
        <v>1</v>
      </c>
      <c r="G841" s="22" t="s">
        <v>229</v>
      </c>
      <c r="H841" s="22">
        <v>1</v>
      </c>
      <c r="I841" s="22" t="s">
        <v>229</v>
      </c>
      <c r="J841" s="7">
        <v>0.89</v>
      </c>
      <c r="K841" s="7">
        <v>0.45</v>
      </c>
      <c r="L841" s="7">
        <v>0.06</v>
      </c>
      <c r="M841" s="7">
        <f>J841-L841-N841</f>
        <v>0.83000000000000007</v>
      </c>
      <c r="N841" s="4"/>
      <c r="O841" s="7">
        <v>203</v>
      </c>
      <c r="P841" s="4">
        <v>1</v>
      </c>
      <c r="Q841" s="4"/>
      <c r="R841" s="4" t="s">
        <v>1126</v>
      </c>
      <c r="S841" s="4">
        <f>COUNT(Y841:BA841)</f>
        <v>1</v>
      </c>
      <c r="T841" s="4">
        <f>SUM(Y841:BA841)</f>
        <v>50</v>
      </c>
      <c r="U841" s="4">
        <f>COUNT(BB841:FL841)</f>
        <v>0</v>
      </c>
      <c r="V841" s="4">
        <f>SUM(BB841:FL841)</f>
        <v>0</v>
      </c>
      <c r="W841" s="4"/>
      <c r="X841" s="4"/>
      <c r="Y841" s="4">
        <v>50</v>
      </c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A841" s="4"/>
      <c r="EB841" s="4"/>
      <c r="EC841" s="4"/>
      <c r="ED841" s="4"/>
      <c r="EE841" s="4"/>
      <c r="EF841"/>
      <c r="EG841" s="4"/>
      <c r="EH841" s="4"/>
      <c r="EI841" s="4"/>
      <c r="EJ841" s="4"/>
      <c r="EK841" s="4"/>
      <c r="EL841" s="4"/>
      <c r="EM841" s="4"/>
      <c r="EN841" s="4"/>
      <c r="EO841" s="4"/>
      <c r="EP841" s="4"/>
      <c r="EQ841" s="4"/>
      <c r="ER841" s="4"/>
      <c r="ES841" s="4"/>
      <c r="ET841" s="4"/>
      <c r="EU841" s="4"/>
      <c r="EV841" s="4"/>
      <c r="EW841" s="4"/>
      <c r="EX841" s="4"/>
      <c r="EY841" s="4"/>
      <c r="EZ841" s="4"/>
      <c r="FA841" s="4"/>
      <c r="FB841" s="4"/>
      <c r="FC841" s="4"/>
      <c r="FD841" s="4"/>
      <c r="FE841" s="4"/>
      <c r="FF841" s="4"/>
      <c r="FG841" s="4"/>
      <c r="FH841" s="4"/>
      <c r="FI841" s="4"/>
      <c r="FJ841" s="4"/>
      <c r="FK841" s="4"/>
      <c r="FL841" s="4"/>
      <c r="FM841" s="4"/>
      <c r="FN841" s="4"/>
      <c r="FO841" s="4"/>
      <c r="FP841" s="4"/>
      <c r="FQ841" s="4"/>
      <c r="FR841" s="4"/>
      <c r="FS841" s="4"/>
      <c r="FT841" s="4"/>
      <c r="FU841" s="4"/>
      <c r="FV841" s="4"/>
      <c r="FW841" s="4"/>
      <c r="FX841" s="4"/>
      <c r="FY841" s="4"/>
      <c r="FZ841" s="4"/>
      <c r="GA841" s="4"/>
      <c r="GB841" s="4"/>
      <c r="GC841" s="4"/>
      <c r="GD841" s="4"/>
      <c r="GE841" s="4"/>
      <c r="GF841" s="4"/>
      <c r="GG841" s="4"/>
      <c r="GH841" s="4"/>
      <c r="GI841" s="4"/>
      <c r="GJ841" s="4"/>
      <c r="GK841" s="4"/>
      <c r="GL841" s="4"/>
    </row>
    <row r="842" spans="1:194" s="3" customFormat="1" ht="12.95" customHeight="1">
      <c r="A842" s="8" t="s">
        <v>2022</v>
      </c>
      <c r="B842" s="4" t="s">
        <v>225</v>
      </c>
      <c r="C842" s="7">
        <v>2484</v>
      </c>
      <c r="D842" s="5" t="s">
        <v>2023</v>
      </c>
      <c r="E842" s="5" t="s">
        <v>2024</v>
      </c>
      <c r="F842" s="22">
        <v>1</v>
      </c>
      <c r="G842" s="22" t="s">
        <v>229</v>
      </c>
      <c r="H842" s="22">
        <v>1</v>
      </c>
      <c r="I842" s="27" t="s">
        <v>229</v>
      </c>
      <c r="J842" s="7">
        <v>1.69</v>
      </c>
      <c r="K842" s="7">
        <v>1.26</v>
      </c>
      <c r="L842" s="7">
        <v>0.13</v>
      </c>
      <c r="M842" s="7">
        <f>J842-L842-N842</f>
        <v>1.53</v>
      </c>
      <c r="N842" s="4">
        <v>0.03</v>
      </c>
      <c r="O842" s="7">
        <v>97</v>
      </c>
      <c r="P842" s="4">
        <v>1</v>
      </c>
      <c r="Q842" s="4"/>
      <c r="R842" s="8" t="s">
        <v>1603</v>
      </c>
      <c r="S842" s="4">
        <f>COUNT(Y842:BA842)</f>
        <v>0</v>
      </c>
      <c r="T842" s="4">
        <f>SUM(Y842:BA842)</f>
        <v>0</v>
      </c>
      <c r="U842" s="4">
        <f>COUNT(BB842:FL842)</f>
        <v>0</v>
      </c>
      <c r="V842" s="4">
        <f>SUM(BB842:FL842)</f>
        <v>0</v>
      </c>
      <c r="W842" s="4"/>
      <c r="X842" s="4"/>
      <c r="Y842" s="9"/>
      <c r="Z842" s="4"/>
      <c r="AA842" s="4"/>
      <c r="AB842" s="4"/>
      <c r="AC842" s="4"/>
      <c r="AD842" s="4"/>
      <c r="AE842" s="4"/>
      <c r="AF842" s="4"/>
      <c r="AG842" s="9"/>
      <c r="AH842" s="4"/>
      <c r="AI842" s="4"/>
      <c r="AJ842" s="4"/>
      <c r="AK842" s="4"/>
      <c r="AL842" s="4"/>
      <c r="AM842" s="4"/>
      <c r="AN842" s="4"/>
      <c r="AO842" s="4"/>
      <c r="AP842" s="9"/>
      <c r="AQ842" s="4"/>
      <c r="AR842" s="4"/>
      <c r="AS842" s="4"/>
      <c r="AT842" s="4"/>
      <c r="AU842" s="9"/>
      <c r="AV842" s="4"/>
      <c r="AW842" s="9"/>
      <c r="AX842" s="9"/>
      <c r="AY842" s="9"/>
      <c r="AZ842" s="9"/>
      <c r="BA842" s="9"/>
      <c r="BB842" s="4"/>
      <c r="BC842" s="4"/>
      <c r="BD842" s="9"/>
      <c r="BE842" s="4"/>
      <c r="BF842" s="4"/>
      <c r="BG842" s="4"/>
      <c r="BH842" s="9"/>
      <c r="BI842" s="4"/>
      <c r="BJ842" s="4"/>
      <c r="BK842" s="4"/>
      <c r="BL842" s="9"/>
      <c r="BM842" s="4"/>
      <c r="BN842" s="9"/>
      <c r="BO842" s="9"/>
      <c r="BP842" s="4"/>
      <c r="BQ842" s="9"/>
      <c r="BR842" s="9"/>
      <c r="BS842" s="4"/>
      <c r="BT842" s="9"/>
      <c r="BU842" s="4"/>
      <c r="BV842" s="4"/>
      <c r="BW842" s="4"/>
      <c r="BX842" s="4"/>
      <c r="BY842" s="4"/>
      <c r="BZ842" s="9"/>
      <c r="CA842" s="4"/>
      <c r="CB842" s="9"/>
      <c r="CC842" s="4"/>
      <c r="CD842" s="9"/>
      <c r="CE842" s="4"/>
      <c r="CF842" s="4"/>
      <c r="CG842" s="4"/>
      <c r="CH842" s="9"/>
      <c r="CI842" s="4"/>
      <c r="CJ842" s="9"/>
      <c r="CK842" s="9"/>
      <c r="CL842" s="4"/>
      <c r="CM842" s="4"/>
      <c r="CN842" s="4"/>
      <c r="CO842" s="4"/>
      <c r="CP842" s="4"/>
      <c r="CQ842" s="4"/>
      <c r="CR842" s="4"/>
      <c r="CS842" s="4"/>
      <c r="CT842" s="4"/>
      <c r="CU842" s="9"/>
      <c r="CV842" s="9"/>
      <c r="CW842" s="4"/>
      <c r="CX842" s="4"/>
      <c r="CY842" s="4"/>
      <c r="CZ842" s="4"/>
      <c r="DA842" s="9"/>
      <c r="DB842" s="4"/>
      <c r="DC842" s="4"/>
      <c r="DD842" s="4"/>
      <c r="DE842" s="4"/>
      <c r="DF842" s="9"/>
      <c r="DG842" s="9"/>
      <c r="DH842" s="9"/>
      <c r="DI842" s="9"/>
      <c r="DJ842" s="9"/>
      <c r="DK842" s="9"/>
      <c r="DL842" s="9"/>
      <c r="DM842" s="9"/>
      <c r="DN842" s="9"/>
      <c r="DO842" s="9"/>
      <c r="DP842" s="9"/>
      <c r="DQ842" s="9"/>
      <c r="DR842" s="9"/>
      <c r="DS842" s="4"/>
      <c r="DT842" s="4"/>
      <c r="DU842" s="4"/>
      <c r="DV842" s="4"/>
      <c r="DW842" s="4"/>
      <c r="DX842" s="4"/>
      <c r="DY842" s="4"/>
      <c r="DZ842" s="4"/>
      <c r="EA842" s="4"/>
      <c r="EB842" s="4"/>
      <c r="EC842" s="4"/>
      <c r="ED842" s="4"/>
      <c r="EE842" s="4"/>
      <c r="EF842"/>
      <c r="EG842" s="4"/>
      <c r="EH842" s="4"/>
      <c r="EI842" s="4"/>
      <c r="EJ842" s="4"/>
      <c r="EK842" s="4"/>
      <c r="EL842" s="4"/>
      <c r="EM842" s="4"/>
      <c r="EN842" s="4"/>
      <c r="EO842" s="4"/>
      <c r="EP842" s="4"/>
      <c r="EQ842" s="4"/>
      <c r="ER842" s="4"/>
      <c r="ES842" s="4"/>
      <c r="ET842" s="4"/>
      <c r="EU842" s="4"/>
      <c r="EV842" s="4"/>
      <c r="EW842" s="4"/>
      <c r="EX842" s="4"/>
      <c r="EY842" s="4"/>
      <c r="EZ842" s="4"/>
      <c r="FA842" s="4"/>
      <c r="FB842" s="4"/>
      <c r="FC842" s="4"/>
      <c r="FD842" s="4"/>
      <c r="FE842" s="4"/>
      <c r="FF842" s="4"/>
      <c r="FG842" s="4"/>
      <c r="FH842" s="4"/>
      <c r="FI842" s="4"/>
      <c r="FJ842" s="4"/>
      <c r="FK842" s="4"/>
      <c r="FL842" s="4"/>
      <c r="FM842" s="4"/>
      <c r="FN842" s="4"/>
      <c r="FO842" s="4"/>
      <c r="FP842" s="4"/>
      <c r="FQ842" s="4"/>
      <c r="FR842" s="4"/>
      <c r="FS842" s="4"/>
      <c r="FT842" s="4"/>
      <c r="FU842" s="4"/>
      <c r="FV842" s="4"/>
      <c r="FW842" s="4"/>
      <c r="FX842" s="4"/>
      <c r="FY842" s="4"/>
      <c r="FZ842" s="4"/>
      <c r="GA842" s="4"/>
      <c r="GB842" s="4"/>
      <c r="GC842" s="4"/>
      <c r="GD842" s="4"/>
      <c r="GE842" s="4"/>
      <c r="GF842" s="4"/>
      <c r="GG842" s="4"/>
      <c r="GH842" s="4"/>
      <c r="GI842" s="4"/>
      <c r="GJ842" s="4"/>
      <c r="GK842" s="4"/>
      <c r="GL842" s="4"/>
    </row>
    <row r="843" spans="1:194" s="3" customFormat="1" ht="12.95" customHeight="1">
      <c r="A843" s="8" t="s">
        <v>2022</v>
      </c>
      <c r="B843" s="4" t="s">
        <v>225</v>
      </c>
      <c r="C843" s="7">
        <v>2484</v>
      </c>
      <c r="D843" s="5" t="s">
        <v>2025</v>
      </c>
      <c r="E843" s="5" t="s">
        <v>2026</v>
      </c>
      <c r="F843" s="22">
        <v>1</v>
      </c>
      <c r="G843" s="22" t="s">
        <v>229</v>
      </c>
      <c r="H843" s="22">
        <v>1</v>
      </c>
      <c r="I843" s="27" t="s">
        <v>229</v>
      </c>
      <c r="J843" s="7">
        <v>1.1200000000000001</v>
      </c>
      <c r="K843" s="7" t="s">
        <v>360</v>
      </c>
      <c r="L843" s="7">
        <v>1.03</v>
      </c>
      <c r="M843" s="7">
        <v>0.09</v>
      </c>
      <c r="N843" s="4"/>
      <c r="O843" s="7">
        <v>97</v>
      </c>
      <c r="P843" s="4">
        <v>1</v>
      </c>
      <c r="Q843" s="4"/>
      <c r="R843" s="8" t="s">
        <v>1603</v>
      </c>
      <c r="S843" s="4">
        <f>COUNT(Y843:BA843)</f>
        <v>0</v>
      </c>
      <c r="T843" s="4">
        <f>SUM(Y843:BA843)</f>
        <v>0</v>
      </c>
      <c r="U843" s="4">
        <f>COUNT(BB843:FL843)</f>
        <v>0</v>
      </c>
      <c r="V843" s="4">
        <f>SUM(BB843:FL843)</f>
        <v>0</v>
      </c>
      <c r="W843" s="4"/>
      <c r="X843" s="4"/>
      <c r="Y843" s="9"/>
      <c r="Z843" s="4"/>
      <c r="AA843" s="4"/>
      <c r="AB843" s="4"/>
      <c r="AC843" s="4"/>
      <c r="AD843" s="4"/>
      <c r="AE843" s="4"/>
      <c r="AF843" s="4"/>
      <c r="AG843" s="9"/>
      <c r="AH843" s="4"/>
      <c r="AI843" s="4"/>
      <c r="AJ843" s="4"/>
      <c r="AK843" s="4"/>
      <c r="AL843" s="4"/>
      <c r="AM843" s="4"/>
      <c r="AN843" s="4"/>
      <c r="AO843" s="4"/>
      <c r="AP843" s="9"/>
      <c r="AQ843" s="4"/>
      <c r="AR843" s="4"/>
      <c r="AS843" s="4"/>
      <c r="AT843" s="4"/>
      <c r="AU843" s="9"/>
      <c r="AV843" s="4"/>
      <c r="AW843" s="9"/>
      <c r="AX843" s="9"/>
      <c r="AY843" s="9"/>
      <c r="AZ843" s="9"/>
      <c r="BA843" s="9"/>
      <c r="BB843" s="4"/>
      <c r="BC843" s="4"/>
      <c r="BD843" s="9"/>
      <c r="BE843" s="4"/>
      <c r="BF843" s="4"/>
      <c r="BG843" s="4"/>
      <c r="BH843" s="9"/>
      <c r="BI843" s="4"/>
      <c r="BJ843" s="4"/>
      <c r="BK843" s="4"/>
      <c r="BL843" s="9"/>
      <c r="BM843" s="4"/>
      <c r="BN843" s="9"/>
      <c r="BO843" s="9"/>
      <c r="BP843" s="4"/>
      <c r="BQ843" s="9"/>
      <c r="BR843" s="9"/>
      <c r="BS843" s="4"/>
      <c r="BT843" s="9"/>
      <c r="BU843" s="4"/>
      <c r="BV843" s="4"/>
      <c r="BW843" s="4"/>
      <c r="BX843" s="4"/>
      <c r="BY843" s="4"/>
      <c r="BZ843" s="9"/>
      <c r="CA843" s="4"/>
      <c r="CB843" s="9"/>
      <c r="CC843" s="4"/>
      <c r="CD843" s="9"/>
      <c r="CE843" s="4"/>
      <c r="CF843" s="4"/>
      <c r="CG843" s="4"/>
      <c r="CH843" s="9"/>
      <c r="CI843" s="4"/>
      <c r="CJ843" s="9"/>
      <c r="CK843" s="9"/>
      <c r="CL843" s="4"/>
      <c r="CM843" s="4"/>
      <c r="CN843" s="4"/>
      <c r="CO843" s="4"/>
      <c r="CP843" s="4"/>
      <c r="CQ843" s="4"/>
      <c r="CR843" s="4"/>
      <c r="CS843" s="4"/>
      <c r="CT843" s="4"/>
      <c r="CU843" s="9"/>
      <c r="CV843" s="9"/>
      <c r="CW843" s="4"/>
      <c r="CX843" s="4"/>
      <c r="CY843" s="4"/>
      <c r="CZ843" s="4"/>
      <c r="DA843" s="9"/>
      <c r="DB843" s="4"/>
      <c r="DC843" s="4"/>
      <c r="DD843" s="4"/>
      <c r="DE843" s="4"/>
      <c r="DF843" s="9"/>
      <c r="DG843" s="9"/>
      <c r="DH843" s="9"/>
      <c r="DI843" s="9"/>
      <c r="DJ843" s="9"/>
      <c r="DK843" s="9"/>
      <c r="DL843" s="9"/>
      <c r="DM843" s="9"/>
      <c r="DN843" s="9"/>
      <c r="DO843" s="9"/>
      <c r="DP843" s="9"/>
      <c r="DQ843" s="9"/>
      <c r="DR843" s="9"/>
      <c r="DS843" s="4"/>
      <c r="DT843" s="4"/>
      <c r="DU843" s="4"/>
      <c r="DV843" s="4"/>
      <c r="DW843" s="4"/>
      <c r="DX843" s="4"/>
      <c r="DY843" s="4"/>
      <c r="DZ843" s="4"/>
      <c r="EA843" s="4"/>
      <c r="EB843" s="4"/>
      <c r="EC843" s="4"/>
      <c r="ED843" s="4"/>
      <c r="EE843" s="4"/>
      <c r="EF843"/>
      <c r="EG843" s="4"/>
      <c r="EH843" s="4"/>
      <c r="EI843" s="4"/>
      <c r="EJ843" s="4"/>
      <c r="EK843" s="4"/>
      <c r="EL843" s="4"/>
      <c r="EM843" s="4"/>
      <c r="EN843" s="4"/>
      <c r="EO843" s="4"/>
      <c r="EP843" s="4"/>
      <c r="EQ843" s="4"/>
      <c r="ER843" s="4"/>
      <c r="ES843" s="4"/>
      <c r="ET843" s="4"/>
      <c r="EU843" s="4"/>
      <c r="EV843" s="4"/>
      <c r="EW843" s="4"/>
      <c r="EX843" s="4"/>
      <c r="EY843" s="4"/>
      <c r="EZ843" s="4"/>
      <c r="FA843" s="4"/>
      <c r="FB843" s="4"/>
      <c r="FC843" s="4"/>
      <c r="FD843" s="4"/>
      <c r="FE843" s="4"/>
      <c r="FF843" s="4"/>
      <c r="FG843" s="4"/>
      <c r="FH843" s="4"/>
      <c r="FI843" s="4"/>
      <c r="FJ843" s="4"/>
      <c r="FK843" s="4"/>
      <c r="FL843" s="4"/>
      <c r="FM843" s="4"/>
      <c r="FN843" s="4"/>
      <c r="FO843" s="4"/>
      <c r="FP843" s="4"/>
      <c r="FQ843" s="4"/>
      <c r="FR843" s="4"/>
      <c r="FS843" s="4"/>
      <c r="FT843" s="4"/>
      <c r="FU843" s="4"/>
      <c r="FV843" s="4"/>
      <c r="FW843" s="4"/>
      <c r="FX843" s="4"/>
      <c r="FY843" s="4"/>
      <c r="FZ843" s="4"/>
      <c r="GA843" s="4"/>
      <c r="GB843" s="4"/>
      <c r="GC843" s="4"/>
      <c r="GD843" s="4"/>
      <c r="GE843" s="4"/>
      <c r="GF843" s="4"/>
      <c r="GG843" s="4"/>
      <c r="GH843" s="4"/>
      <c r="GI843" s="4"/>
      <c r="GJ843" s="4"/>
      <c r="GK843" s="4"/>
      <c r="GL843" s="4"/>
    </row>
    <row r="844" spans="1:194" s="3" customFormat="1" ht="12.95" customHeight="1">
      <c r="A844" s="4" t="s">
        <v>513</v>
      </c>
      <c r="B844" s="4" t="s">
        <v>225</v>
      </c>
      <c r="C844" s="7">
        <v>256</v>
      </c>
      <c r="D844" s="5" t="s">
        <v>514</v>
      </c>
      <c r="E844" s="5" t="s">
        <v>515</v>
      </c>
      <c r="F844" s="27">
        <v>1</v>
      </c>
      <c r="G844" s="22" t="s">
        <v>229</v>
      </c>
      <c r="H844" s="27">
        <v>1</v>
      </c>
      <c r="I844" s="27" t="s">
        <v>229</v>
      </c>
      <c r="J844" s="7">
        <v>1.08</v>
      </c>
      <c r="K844" s="7">
        <v>0.62</v>
      </c>
      <c r="L844" s="7">
        <v>0.04</v>
      </c>
      <c r="M844" s="7">
        <f>J844-L844-N844</f>
        <v>1.04</v>
      </c>
      <c r="N844" s="4"/>
      <c r="O844" s="7">
        <v>119</v>
      </c>
      <c r="P844" s="4">
        <v>1</v>
      </c>
      <c r="Q844" s="4"/>
      <c r="R844" s="4" t="s">
        <v>230</v>
      </c>
      <c r="S844" s="4">
        <f>COUNT(Y844:BA844)</f>
        <v>0</v>
      </c>
      <c r="T844" s="4">
        <f>SUM(Y844:BA844)</f>
        <v>0</v>
      </c>
      <c r="U844" s="4">
        <f>COUNT(BB844:FL844)</f>
        <v>1</v>
      </c>
      <c r="V844" s="4">
        <f>SUM(BB844:FL844)</f>
        <v>88</v>
      </c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>
        <v>88</v>
      </c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  <c r="DY844" s="4"/>
      <c r="DZ844" s="4"/>
      <c r="EA844" s="4"/>
      <c r="EB844" s="4"/>
      <c r="EC844" s="4"/>
      <c r="ED844" s="4"/>
      <c r="EE844" s="4"/>
      <c r="EF844"/>
      <c r="EG844" s="4"/>
      <c r="EH844" s="4"/>
      <c r="EI844" s="4"/>
      <c r="EJ844" s="4"/>
      <c r="EK844" s="4"/>
      <c r="EL844" s="4"/>
      <c r="EM844" s="4"/>
      <c r="EN844" s="4"/>
      <c r="EO844" s="4"/>
      <c r="EP844" s="4"/>
      <c r="EQ844" s="4"/>
      <c r="ER844" s="4"/>
      <c r="ES844" s="4"/>
      <c r="ET844" s="4"/>
      <c r="EU844" s="4"/>
      <c r="EV844" s="4"/>
      <c r="EW844" s="4"/>
      <c r="EX844" s="4"/>
      <c r="EY844" s="4"/>
      <c r="EZ844" s="4"/>
      <c r="FA844" s="4"/>
      <c r="FB844" s="4"/>
      <c r="FC844" s="4"/>
      <c r="FD844" s="4"/>
      <c r="FE844" s="4"/>
      <c r="FF844" s="4"/>
      <c r="FG844" s="4"/>
      <c r="FH844" s="4"/>
      <c r="FI844" s="4"/>
      <c r="FJ844" s="4"/>
      <c r="FK844" s="4"/>
      <c r="FL844" s="4"/>
      <c r="FM844" s="4"/>
      <c r="FN844" s="4"/>
      <c r="FO844" s="4"/>
      <c r="FP844" s="4"/>
      <c r="FQ844" s="4"/>
      <c r="FR844" s="4"/>
      <c r="FS844" s="4"/>
      <c r="FT844" s="4"/>
      <c r="FU844" s="4"/>
      <c r="FV844" s="4"/>
      <c r="FW844" s="4"/>
      <c r="FX844" s="4"/>
      <c r="FY844" s="4"/>
      <c r="FZ844" s="4"/>
      <c r="GA844" s="4"/>
      <c r="GB844" s="4"/>
      <c r="GC844" s="4"/>
      <c r="GD844" s="4"/>
      <c r="GE844" s="4"/>
      <c r="GF844" s="4"/>
      <c r="GG844" s="4"/>
      <c r="GH844" s="4"/>
      <c r="GI844" s="4"/>
      <c r="GJ844" s="4"/>
      <c r="GK844" s="4"/>
      <c r="GL844" s="4"/>
    </row>
    <row r="845" spans="1:194" s="3" customFormat="1" ht="12.95" customHeight="1">
      <c r="A845" s="8" t="s">
        <v>2856</v>
      </c>
      <c r="B845" s="3" t="s">
        <v>1165</v>
      </c>
      <c r="C845" s="7">
        <v>111</v>
      </c>
      <c r="D845" s="4" t="s">
        <v>2857</v>
      </c>
      <c r="E845" s="4" t="s">
        <v>2858</v>
      </c>
      <c r="F845" s="22">
        <v>1</v>
      </c>
      <c r="G845" s="7" t="s">
        <v>229</v>
      </c>
      <c r="H845" s="22">
        <v>1</v>
      </c>
      <c r="I845" s="27" t="s">
        <v>229</v>
      </c>
      <c r="J845" s="19">
        <v>0.45</v>
      </c>
      <c r="K845" s="19">
        <v>0.38</v>
      </c>
      <c r="L845" s="19">
        <v>0.04</v>
      </c>
      <c r="M845" s="19">
        <v>0.04</v>
      </c>
      <c r="N845" s="17">
        <v>0.02</v>
      </c>
      <c r="O845" s="19">
        <v>241</v>
      </c>
      <c r="P845" s="7">
        <v>1</v>
      </c>
      <c r="Q845" s="7"/>
      <c r="R845" s="17" t="s">
        <v>2669</v>
      </c>
      <c r="S845" s="4">
        <f>COUNT(Y845:BA845)</f>
        <v>0</v>
      </c>
      <c r="T845" s="4">
        <f>SUM(Y845:BA845)</f>
        <v>0</v>
      </c>
      <c r="U845" s="4">
        <f>COUNT(BB845:FL845)</f>
        <v>1</v>
      </c>
      <c r="V845" s="4">
        <f>SUM(BB845:FL845)</f>
        <v>1</v>
      </c>
      <c r="W845" s="18"/>
      <c r="X845" s="18"/>
      <c r="Y845" s="18"/>
      <c r="Z845" s="18"/>
      <c r="AA845" s="18"/>
      <c r="AB845" s="18"/>
      <c r="BO845" s="3">
        <v>1</v>
      </c>
    </row>
    <row r="846" spans="1:194" s="3" customFormat="1" ht="12.95" customHeight="1">
      <c r="A846" s="8" t="s">
        <v>2859</v>
      </c>
      <c r="B846" s="3" t="s">
        <v>1165</v>
      </c>
      <c r="C846" s="7">
        <v>1845</v>
      </c>
      <c r="D846" s="4" t="s">
        <v>2860</v>
      </c>
      <c r="E846" s="4" t="s">
        <v>2861</v>
      </c>
      <c r="F846" s="22">
        <v>1</v>
      </c>
      <c r="G846" s="7" t="s">
        <v>229</v>
      </c>
      <c r="H846" s="22">
        <v>1</v>
      </c>
      <c r="I846" s="27" t="s">
        <v>229</v>
      </c>
      <c r="J846" s="11">
        <v>2.64</v>
      </c>
      <c r="K846" s="11">
        <v>0.54</v>
      </c>
      <c r="L846" s="11">
        <v>1.85</v>
      </c>
      <c r="M846" s="11">
        <v>0.41</v>
      </c>
      <c r="N846" s="20"/>
      <c r="O846" s="11">
        <v>261</v>
      </c>
      <c r="P846" s="7">
        <v>1</v>
      </c>
      <c r="Q846" s="7"/>
      <c r="R846" s="17" t="s">
        <v>2669</v>
      </c>
      <c r="S846" s="4">
        <f>COUNT(Y846:BA846)</f>
        <v>0</v>
      </c>
      <c r="T846" s="4">
        <f>SUM(Y846:BA846)</f>
        <v>0</v>
      </c>
      <c r="U846" s="4">
        <f>COUNT(BB846:FL846)</f>
        <v>1</v>
      </c>
      <c r="V846" s="4">
        <f>SUM(BB846:FL846)</f>
        <v>1</v>
      </c>
      <c r="W846" s="18"/>
      <c r="X846" s="18"/>
      <c r="Y846" s="18"/>
      <c r="Z846" s="18"/>
      <c r="AA846" s="18"/>
      <c r="AB846" s="18"/>
      <c r="CP846" s="3">
        <v>1</v>
      </c>
    </row>
    <row r="847" spans="1:194" s="3" customFormat="1" ht="12.95" customHeight="1">
      <c r="A847" s="4" t="s">
        <v>1413</v>
      </c>
      <c r="B847" s="4" t="s">
        <v>1206</v>
      </c>
      <c r="C847" s="7">
        <v>68</v>
      </c>
      <c r="D847" s="5" t="s">
        <v>1414</v>
      </c>
      <c r="E847" s="5" t="s">
        <v>1415</v>
      </c>
      <c r="F847" s="22">
        <v>1</v>
      </c>
      <c r="G847" s="22" t="s">
        <v>229</v>
      </c>
      <c r="H847" s="22">
        <v>1</v>
      </c>
      <c r="I847" s="22" t="s">
        <v>229</v>
      </c>
      <c r="J847" s="7">
        <v>0.46</v>
      </c>
      <c r="K847" s="7">
        <v>0.28999999999999998</v>
      </c>
      <c r="L847" s="7">
        <v>0.03</v>
      </c>
      <c r="M847" s="7">
        <f>J847-L847-N847</f>
        <v>0.43000000000000005</v>
      </c>
      <c r="N847" s="4"/>
      <c r="O847" s="7">
        <v>198</v>
      </c>
      <c r="P847" s="4">
        <v>1</v>
      </c>
      <c r="Q847" s="4"/>
      <c r="R847" s="4" t="s">
        <v>1000</v>
      </c>
      <c r="S847" s="4">
        <f>COUNT(Y847:BA847)</f>
        <v>0</v>
      </c>
      <c r="T847" s="4">
        <f>SUM(Y847:BA847)</f>
        <v>0</v>
      </c>
      <c r="U847" s="4">
        <f>COUNT(BB847:FL847)</f>
        <v>0</v>
      </c>
      <c r="V847" s="4">
        <f>SUM(BB847:FL847)</f>
        <v>0</v>
      </c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A847" s="4"/>
      <c r="EB847" s="4"/>
      <c r="EC847" s="4"/>
      <c r="ED847" s="4"/>
      <c r="EE847" s="4"/>
      <c r="EF847"/>
      <c r="EG847" s="4"/>
      <c r="EH847" s="4"/>
      <c r="EI847" s="4"/>
      <c r="EJ847" s="4"/>
      <c r="EK847" s="4"/>
      <c r="EL847" s="4"/>
      <c r="EM847" s="4"/>
      <c r="EN847" s="4"/>
      <c r="EO847" s="4"/>
      <c r="EP847" s="4"/>
      <c r="EQ847" s="4"/>
      <c r="ER847" s="4"/>
      <c r="ES847" s="4"/>
      <c r="ET847" s="4"/>
      <c r="EU847" s="4"/>
      <c r="EV847" s="4"/>
      <c r="EW847" s="4"/>
      <c r="EX847" s="4"/>
      <c r="EY847" s="4"/>
      <c r="EZ847" s="4"/>
      <c r="FA847" s="4"/>
      <c r="FB847" s="4"/>
      <c r="FC847" s="4"/>
      <c r="FD847" s="4"/>
      <c r="FE847" s="4"/>
      <c r="FF847" s="4"/>
      <c r="FG847" s="4"/>
      <c r="FH847" s="4"/>
      <c r="FI847" s="4"/>
      <c r="FJ847" s="4"/>
      <c r="FK847" s="4"/>
      <c r="FL847" s="4"/>
      <c r="FM847" s="4"/>
      <c r="FN847" s="4"/>
      <c r="FO847" s="4"/>
      <c r="FP847" s="4"/>
      <c r="FQ847" s="4"/>
      <c r="FR847" s="4"/>
      <c r="FS847" s="4"/>
      <c r="FT847" s="4"/>
      <c r="FU847" s="4"/>
      <c r="FV847" s="4"/>
      <c r="FW847" s="4"/>
      <c r="FX847" s="4"/>
      <c r="FY847" s="4"/>
      <c r="FZ847" s="4"/>
      <c r="GA847" s="4"/>
      <c r="GB847" s="4"/>
      <c r="GC847" s="4"/>
      <c r="GD847" s="4"/>
      <c r="GE847" s="4"/>
      <c r="GF847" s="4"/>
      <c r="GG847" s="4"/>
      <c r="GH847" s="4"/>
      <c r="GI847" s="4"/>
      <c r="GJ847" s="4"/>
      <c r="GK847" s="4"/>
      <c r="GL847" s="4"/>
    </row>
    <row r="848" spans="1:194" s="3" customFormat="1" ht="12.95" customHeight="1">
      <c r="A848" s="9" t="s">
        <v>2536</v>
      </c>
      <c r="B848" s="4" t="s">
        <v>636</v>
      </c>
      <c r="C848" s="7">
        <v>1119</v>
      </c>
      <c r="D848" s="4" t="s">
        <v>2537</v>
      </c>
      <c r="E848" s="4" t="s">
        <v>2538</v>
      </c>
      <c r="F848" s="7">
        <v>5</v>
      </c>
      <c r="G848" s="7" t="s">
        <v>228</v>
      </c>
      <c r="H848" s="22">
        <v>1</v>
      </c>
      <c r="I848" s="7" t="s">
        <v>229</v>
      </c>
      <c r="J848" s="7">
        <v>2.0299999999999998</v>
      </c>
      <c r="K848" s="7">
        <v>1.38</v>
      </c>
      <c r="L848" s="7">
        <v>0.28999999999999998</v>
      </c>
      <c r="M848" s="7">
        <v>0.36</v>
      </c>
      <c r="N848" s="4"/>
      <c r="O848" s="7">
        <v>99</v>
      </c>
      <c r="P848" s="5">
        <v>1</v>
      </c>
      <c r="Q848" s="5"/>
      <c r="R848" s="4" t="s">
        <v>572</v>
      </c>
      <c r="S848" s="4">
        <f>COUNT(Y848:BA848)</f>
        <v>0</v>
      </c>
      <c r="T848" s="4">
        <f>SUM(Y848:BA848)</f>
        <v>0</v>
      </c>
      <c r="U848" s="4">
        <f>COUNT(BB848:FL848)</f>
        <v>0</v>
      </c>
      <c r="V848" s="4">
        <f>SUM(BB848:FL848)</f>
        <v>0</v>
      </c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5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  <c r="DY848" s="4"/>
      <c r="DZ848" s="4"/>
      <c r="EA848" s="4"/>
      <c r="EB848" s="4"/>
      <c r="EC848" s="4"/>
      <c r="ED848" s="4"/>
      <c r="EE848" s="4"/>
      <c r="EF848"/>
      <c r="EG848" s="4"/>
      <c r="EH848" s="4"/>
      <c r="EI848" s="4"/>
      <c r="EJ848" s="4"/>
      <c r="EK848" s="4"/>
      <c r="EL848" s="4"/>
      <c r="EM848" s="4"/>
      <c r="EN848" s="4"/>
      <c r="EO848" s="4"/>
      <c r="EP848" s="4"/>
      <c r="EQ848" s="4"/>
      <c r="ER848" s="4"/>
      <c r="ES848" s="4"/>
      <c r="ET848" s="4"/>
      <c r="EU848" s="4"/>
      <c r="EV848" s="4"/>
      <c r="EW848" s="4"/>
      <c r="EX848" s="4"/>
      <c r="EY848" s="4"/>
      <c r="EZ848" s="4"/>
      <c r="FA848" s="4"/>
      <c r="FB848" s="4"/>
      <c r="FC848" s="4"/>
      <c r="FD848" s="4"/>
      <c r="FE848" s="4"/>
      <c r="FF848" s="4"/>
      <c r="FG848" s="4"/>
      <c r="FH848" s="4"/>
      <c r="FI848" s="4"/>
      <c r="FJ848" s="4"/>
      <c r="FK848" s="4"/>
      <c r="FL848" s="4"/>
      <c r="FM848" s="4"/>
      <c r="FN848" s="4"/>
      <c r="FO848" s="4"/>
      <c r="FP848" s="4"/>
      <c r="FQ848" s="4"/>
      <c r="FR848" s="4"/>
      <c r="FS848" s="4"/>
      <c r="FT848" s="4"/>
      <c r="FU848" s="4"/>
      <c r="FV848" s="4"/>
      <c r="FW848" s="4"/>
      <c r="FX848" s="4"/>
      <c r="FY848" s="4"/>
      <c r="FZ848" s="4"/>
      <c r="GA848" s="4"/>
      <c r="GB848" s="4"/>
      <c r="GC848" s="4"/>
      <c r="GD848" s="4"/>
      <c r="GE848" s="4"/>
      <c r="GF848" s="4"/>
      <c r="GG848" s="4"/>
      <c r="GH848" s="4"/>
      <c r="GI848" s="4"/>
      <c r="GJ848" s="4"/>
      <c r="GK848" s="4"/>
      <c r="GL848" s="4"/>
    </row>
    <row r="849" spans="1:194" s="3" customFormat="1" ht="12.95" customHeight="1">
      <c r="A849" s="9" t="s">
        <v>2536</v>
      </c>
      <c r="B849" s="4" t="s">
        <v>636</v>
      </c>
      <c r="C849" s="7">
        <v>1119</v>
      </c>
      <c r="D849" s="4" t="s">
        <v>2539</v>
      </c>
      <c r="E849" s="4" t="s">
        <v>2540</v>
      </c>
      <c r="F849" s="22">
        <v>1</v>
      </c>
      <c r="G849" s="7" t="s">
        <v>229</v>
      </c>
      <c r="H849" s="22">
        <v>1</v>
      </c>
      <c r="I849" s="27" t="s">
        <v>229</v>
      </c>
      <c r="J849" s="7">
        <v>4.54</v>
      </c>
      <c r="K849" s="7" t="s">
        <v>360</v>
      </c>
      <c r="L849" s="7">
        <v>4.04</v>
      </c>
      <c r="M849" s="7">
        <v>0.5</v>
      </c>
      <c r="N849" s="4"/>
      <c r="O849" s="7">
        <v>92</v>
      </c>
      <c r="P849" s="5">
        <v>1</v>
      </c>
      <c r="Q849" s="5"/>
      <c r="R849" s="4" t="s">
        <v>572</v>
      </c>
      <c r="S849" s="4">
        <f>COUNT(Y849:BA849)</f>
        <v>0</v>
      </c>
      <c r="T849" s="4">
        <f>SUM(Y849:BA849)</f>
        <v>0</v>
      </c>
      <c r="U849" s="4">
        <f>COUNT(BB849:FL849)</f>
        <v>0</v>
      </c>
      <c r="V849" s="4">
        <f>SUM(BB849:FL849)</f>
        <v>0</v>
      </c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5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  <c r="DY849" s="4"/>
      <c r="DZ849" s="4"/>
      <c r="EA849" s="4"/>
      <c r="EB849" s="4"/>
      <c r="EC849" s="4"/>
      <c r="ED849" s="4"/>
      <c r="EE849" s="4"/>
      <c r="EF849"/>
      <c r="EG849" s="4"/>
      <c r="EH849" s="4"/>
      <c r="EI849" s="4"/>
      <c r="EJ849" s="4"/>
      <c r="EK849" s="4"/>
      <c r="EL849" s="4"/>
      <c r="EM849" s="4"/>
      <c r="EN849" s="4"/>
      <c r="EO849" s="4"/>
      <c r="EP849" s="4"/>
      <c r="EQ849" s="4"/>
      <c r="ER849" s="4"/>
      <c r="ES849" s="4"/>
      <c r="ET849" s="4"/>
      <c r="EU849" s="4"/>
      <c r="EV849" s="4"/>
      <c r="EW849" s="4"/>
      <c r="EX849" s="4"/>
      <c r="EY849" s="4"/>
      <c r="EZ849" s="4"/>
      <c r="FA849" s="4"/>
      <c r="FB849" s="4"/>
      <c r="FC849" s="4"/>
      <c r="FD849" s="4"/>
      <c r="FE849" s="4"/>
      <c r="FF849" s="4"/>
      <c r="FG849" s="4"/>
      <c r="FH849" s="4"/>
      <c r="FI849" s="4"/>
      <c r="FJ849" s="4"/>
      <c r="FK849" s="4"/>
      <c r="FL849" s="4"/>
      <c r="FM849" s="4"/>
      <c r="FN849" s="4"/>
      <c r="FO849" s="4"/>
      <c r="FP849" s="4"/>
      <c r="FQ849" s="4"/>
      <c r="FR849" s="4"/>
      <c r="FS849" s="4"/>
      <c r="FT849" s="4"/>
      <c r="FU849" s="4"/>
      <c r="FV849" s="4"/>
      <c r="FW849" s="4"/>
      <c r="FX849" s="4"/>
      <c r="FY849" s="4"/>
      <c r="FZ849" s="4"/>
      <c r="GA849" s="4"/>
      <c r="GB849" s="4"/>
      <c r="GC849" s="4"/>
      <c r="GD849" s="4"/>
      <c r="GE849" s="4"/>
      <c r="GF849" s="4"/>
      <c r="GG849" s="4"/>
      <c r="GH849" s="4"/>
      <c r="GI849" s="4"/>
      <c r="GJ849" s="4"/>
      <c r="GK849" s="4"/>
      <c r="GL849" s="4"/>
    </row>
    <row r="850" spans="1:194" s="3" customFormat="1" ht="12.95" customHeight="1">
      <c r="A850" s="9" t="s">
        <v>2347</v>
      </c>
      <c r="B850" s="4" t="s">
        <v>225</v>
      </c>
      <c r="C850" s="7">
        <v>9130</v>
      </c>
      <c r="D850" s="4" t="s">
        <v>2348</v>
      </c>
      <c r="E850" s="4" t="s">
        <v>2349</v>
      </c>
      <c r="F850" s="22">
        <v>1</v>
      </c>
      <c r="G850" s="7" t="s">
        <v>229</v>
      </c>
      <c r="H850" s="22">
        <v>1</v>
      </c>
      <c r="I850" s="27" t="s">
        <v>229</v>
      </c>
      <c r="J850" s="7">
        <v>5.08</v>
      </c>
      <c r="K850" s="7">
        <v>4.7</v>
      </c>
      <c r="L850" s="7">
        <v>1.46</v>
      </c>
      <c r="M850" s="7">
        <v>0.38</v>
      </c>
      <c r="N850" s="4"/>
      <c r="O850" s="7">
        <v>130</v>
      </c>
      <c r="P850" s="5">
        <v>1</v>
      </c>
      <c r="Q850" s="5"/>
      <c r="R850" s="4" t="s">
        <v>572</v>
      </c>
      <c r="S850" s="4">
        <f>COUNT(Y850:BA850)</f>
        <v>0</v>
      </c>
      <c r="T850" s="4">
        <f>SUM(Y850:BA850)</f>
        <v>0</v>
      </c>
      <c r="U850" s="4">
        <f>COUNT(BB850:FL850)</f>
        <v>0</v>
      </c>
      <c r="V850" s="4">
        <f>SUM(BB850:FL850)</f>
        <v>0</v>
      </c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5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  <c r="DU850" s="4"/>
      <c r="DV850" s="4"/>
      <c r="DW850" s="4"/>
      <c r="DX850" s="4"/>
      <c r="DY850" s="4"/>
      <c r="DZ850" s="4"/>
      <c r="EA850" s="4"/>
      <c r="EB850" s="4"/>
      <c r="EC850" s="4"/>
      <c r="ED850" s="4"/>
      <c r="EE850" s="4"/>
      <c r="EF850"/>
      <c r="EG850" s="4"/>
      <c r="EH850" s="4"/>
      <c r="EI850" s="4"/>
      <c r="EJ850" s="4"/>
      <c r="EK850" s="4"/>
      <c r="EL850" s="4"/>
      <c r="EM850" s="4"/>
      <c r="EN850" s="4"/>
      <c r="EO850" s="4"/>
      <c r="EP850" s="4"/>
      <c r="EQ850" s="4"/>
      <c r="ER850" s="4"/>
      <c r="ES850" s="4"/>
      <c r="ET850" s="4"/>
      <c r="EU850" s="4"/>
      <c r="EV850" s="4"/>
      <c r="EW850" s="4"/>
      <c r="EX850" s="4"/>
      <c r="EY850" s="4"/>
      <c r="EZ850" s="4"/>
      <c r="FA850" s="4"/>
      <c r="FB850" s="4"/>
      <c r="FC850" s="4"/>
      <c r="FD850" s="4"/>
      <c r="FE850" s="4"/>
      <c r="FF850" s="4"/>
      <c r="FG850" s="4"/>
      <c r="FH850" s="4"/>
      <c r="FI850" s="4"/>
      <c r="FJ850" s="4"/>
      <c r="FK850" s="4"/>
      <c r="FL850" s="4"/>
      <c r="FM850" s="4"/>
      <c r="FN850" s="4"/>
      <c r="FO850" s="4"/>
      <c r="FP850" s="4"/>
      <c r="FQ850" s="4"/>
      <c r="FR850" s="4"/>
      <c r="FS850" s="4"/>
      <c r="FT850" s="4"/>
      <c r="FU850" s="4"/>
      <c r="FV850" s="4"/>
      <c r="FW850" s="4"/>
      <c r="FX850" s="4"/>
      <c r="FY850" s="4"/>
      <c r="FZ850" s="4"/>
      <c r="GA850" s="4"/>
      <c r="GB850" s="4"/>
      <c r="GC850" s="4"/>
      <c r="GD850" s="4"/>
      <c r="GE850" s="4"/>
      <c r="GF850" s="4"/>
      <c r="GG850" s="4"/>
      <c r="GH850" s="4"/>
      <c r="GI850" s="4"/>
      <c r="GJ850" s="4"/>
      <c r="GK850" s="4"/>
      <c r="GL850" s="4"/>
    </row>
    <row r="851" spans="1:194" s="3" customFormat="1" ht="12.95" customHeight="1">
      <c r="A851" s="4" t="s">
        <v>1505</v>
      </c>
      <c r="B851" s="4" t="s">
        <v>636</v>
      </c>
      <c r="C851" s="7">
        <v>1604</v>
      </c>
      <c r="D851" s="5" t="s">
        <v>1506</v>
      </c>
      <c r="E851" s="5" t="s">
        <v>1507</v>
      </c>
      <c r="F851" s="22">
        <v>1</v>
      </c>
      <c r="G851" s="22" t="s">
        <v>229</v>
      </c>
      <c r="H851" s="22">
        <v>1</v>
      </c>
      <c r="I851" s="22" t="s">
        <v>229</v>
      </c>
      <c r="J851" s="7">
        <v>1.85</v>
      </c>
      <c r="K851" s="7">
        <v>1.76</v>
      </c>
      <c r="L851" s="7">
        <v>0.23</v>
      </c>
      <c r="M851" s="7">
        <f>J851-L851-N851</f>
        <v>1.62</v>
      </c>
      <c r="N851" s="4"/>
      <c r="O851" s="7">
        <v>89</v>
      </c>
      <c r="P851" s="4">
        <v>1</v>
      </c>
      <c r="Q851" s="4"/>
      <c r="R851" s="4" t="s">
        <v>1498</v>
      </c>
      <c r="S851" s="4">
        <f>COUNT(Y851:BA851)</f>
        <v>0</v>
      </c>
      <c r="T851" s="4">
        <f>SUM(Y851:BA851)</f>
        <v>0</v>
      </c>
      <c r="U851" s="4">
        <f>COUNT(BB851:FL851)</f>
        <v>1</v>
      </c>
      <c r="V851" s="4">
        <f>SUM(BB851:FL851)</f>
        <v>5</v>
      </c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5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>
        <v>5</v>
      </c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  <c r="DU851" s="4"/>
      <c r="DV851" s="4"/>
      <c r="DW851" s="4"/>
      <c r="DX851" s="4"/>
      <c r="DY851" s="4"/>
      <c r="DZ851" s="4"/>
      <c r="EA851" s="4"/>
      <c r="EB851" s="4"/>
      <c r="EC851" s="4"/>
      <c r="ED851" s="4"/>
      <c r="EE851" s="4"/>
      <c r="EF851"/>
      <c r="EG851" s="4"/>
      <c r="EH851" s="4"/>
      <c r="EI851" s="4"/>
      <c r="EJ851" s="4"/>
      <c r="EK851" s="4"/>
      <c r="EL851" s="4"/>
      <c r="EM851" s="4"/>
      <c r="EN851" s="4"/>
      <c r="EO851" s="4"/>
      <c r="EP851" s="4"/>
      <c r="EQ851" s="4"/>
      <c r="ER851" s="4"/>
      <c r="ES851" s="4"/>
      <c r="ET851" s="4"/>
      <c r="EU851" s="4"/>
      <c r="EV851" s="4"/>
      <c r="EW851" s="4"/>
      <c r="EX851" s="4"/>
      <c r="EY851" s="4"/>
      <c r="EZ851" s="4"/>
      <c r="FA851" s="4"/>
      <c r="FB851" s="4"/>
      <c r="FC851" s="4"/>
      <c r="FD851" s="4"/>
      <c r="FE851" s="4"/>
      <c r="FF851" s="4"/>
      <c r="FG851" s="4"/>
      <c r="FH851" s="4"/>
      <c r="FI851" s="4"/>
      <c r="FJ851" s="4"/>
      <c r="FK851" s="4"/>
      <c r="FL851" s="4"/>
      <c r="FM851" s="4"/>
      <c r="FN851" s="4"/>
      <c r="FO851" s="4"/>
      <c r="FP851" s="4"/>
      <c r="FQ851" s="4"/>
      <c r="FR851" s="4"/>
      <c r="FS851" s="4"/>
      <c r="FT851" s="4"/>
      <c r="FU851" s="4"/>
      <c r="FV851" s="4"/>
      <c r="FW851" s="4"/>
      <c r="FX851" s="4"/>
      <c r="FY851" s="4"/>
      <c r="FZ851" s="4"/>
      <c r="GA851" s="4"/>
      <c r="GB851" s="4"/>
      <c r="GC851" s="4"/>
      <c r="GD851" s="4"/>
      <c r="GE851" s="4"/>
      <c r="GF851" s="4"/>
      <c r="GG851" s="4"/>
      <c r="GH851" s="4"/>
      <c r="GI851" s="4"/>
      <c r="GJ851" s="4"/>
      <c r="GK851" s="4"/>
      <c r="GL851" s="4"/>
    </row>
    <row r="852" spans="1:194" s="3" customFormat="1" ht="12.95" customHeight="1">
      <c r="A852" s="8" t="s">
        <v>2027</v>
      </c>
      <c r="B852" s="4" t="s">
        <v>699</v>
      </c>
      <c r="C852" s="7">
        <v>1911</v>
      </c>
      <c r="D852" s="5" t="s">
        <v>2028</v>
      </c>
      <c r="E852" s="5" t="s">
        <v>2029</v>
      </c>
      <c r="F852" s="22">
        <v>1</v>
      </c>
      <c r="G852" s="22" t="s">
        <v>229</v>
      </c>
      <c r="H852" s="22">
        <v>1</v>
      </c>
      <c r="I852" s="27" t="s">
        <v>229</v>
      </c>
      <c r="J852" s="7">
        <v>0.77</v>
      </c>
      <c r="K852" s="7">
        <v>0.11</v>
      </c>
      <c r="L852" s="7">
        <v>0.04</v>
      </c>
      <c r="M852" s="7">
        <f>J852-L852-N852</f>
        <v>0.73</v>
      </c>
      <c r="N852" s="4"/>
      <c r="O852" s="7">
        <v>111</v>
      </c>
      <c r="P852" s="4">
        <v>1</v>
      </c>
      <c r="Q852" s="4"/>
      <c r="R852" s="8" t="s">
        <v>1603</v>
      </c>
      <c r="S852" s="4">
        <f>COUNT(Y852:BA852)</f>
        <v>0</v>
      </c>
      <c r="T852" s="4">
        <f>SUM(Y852:BA852)</f>
        <v>0</v>
      </c>
      <c r="U852" s="4">
        <f>COUNT(BB852:FL852)</f>
        <v>2</v>
      </c>
      <c r="V852" s="4">
        <f>SUM(BB852:FL852)</f>
        <v>383</v>
      </c>
      <c r="W852" s="4"/>
      <c r="X852" s="4"/>
      <c r="Y852" s="9"/>
      <c r="Z852" s="4"/>
      <c r="AA852" s="4"/>
      <c r="AB852" s="4"/>
      <c r="AC852" s="4"/>
      <c r="AD852" s="4"/>
      <c r="AE852" s="4"/>
      <c r="AF852" s="4"/>
      <c r="AG852" s="9"/>
      <c r="AH852" s="4"/>
      <c r="AI852" s="4"/>
      <c r="AJ852" s="4"/>
      <c r="AK852" s="4"/>
      <c r="AL852" s="4"/>
      <c r="AM852" s="4"/>
      <c r="AN852" s="4"/>
      <c r="AO852" s="4"/>
      <c r="AP852" s="9"/>
      <c r="AQ852" s="4"/>
      <c r="AR852" s="4"/>
      <c r="AS852" s="4"/>
      <c r="AT852" s="4"/>
      <c r="AU852" s="9"/>
      <c r="AV852" s="4"/>
      <c r="AW852" s="9"/>
      <c r="AX852" s="9"/>
      <c r="AY852" s="9"/>
      <c r="AZ852" s="9"/>
      <c r="BA852" s="9"/>
      <c r="BB852" s="4"/>
      <c r="BC852" s="4"/>
      <c r="BD852" s="9"/>
      <c r="BE852" s="4"/>
      <c r="BF852" s="4"/>
      <c r="BG852" s="4"/>
      <c r="BH852" s="10">
        <v>1</v>
      </c>
      <c r="BI852" s="4"/>
      <c r="BJ852" s="4"/>
      <c r="BK852" s="4"/>
      <c r="BL852" s="9"/>
      <c r="BM852" s="4"/>
      <c r="BN852" s="9"/>
      <c r="BO852" s="9"/>
      <c r="BP852" s="4"/>
      <c r="BQ852" s="9"/>
      <c r="BR852" s="9"/>
      <c r="BS852" s="4"/>
      <c r="BT852" s="10">
        <v>382</v>
      </c>
      <c r="BU852" s="4"/>
      <c r="BV852" s="4"/>
      <c r="BW852" s="4"/>
      <c r="BX852" s="4"/>
      <c r="BY852" s="4"/>
      <c r="BZ852" s="9"/>
      <c r="CA852" s="4"/>
      <c r="CB852" s="9"/>
      <c r="CC852" s="4"/>
      <c r="CD852" s="9"/>
      <c r="CE852" s="4"/>
      <c r="CF852" s="4"/>
      <c r="CG852" s="4"/>
      <c r="CH852" s="9"/>
      <c r="CI852" s="4"/>
      <c r="CJ852" s="9"/>
      <c r="CK852" s="9"/>
      <c r="CL852" s="4"/>
      <c r="CM852" s="4"/>
      <c r="CN852" s="4"/>
      <c r="CO852" s="4"/>
      <c r="CP852" s="4"/>
      <c r="CQ852" s="4"/>
      <c r="CR852" s="4"/>
      <c r="CS852" s="4"/>
      <c r="CT852" s="4"/>
      <c r="CU852" s="9"/>
      <c r="CV852" s="9"/>
      <c r="CW852" s="4"/>
      <c r="CX852" s="4"/>
      <c r="CY852" s="4"/>
      <c r="CZ852" s="4"/>
      <c r="DA852" s="9"/>
      <c r="DB852" s="4"/>
      <c r="DC852" s="4"/>
      <c r="DD852" s="4"/>
      <c r="DE852" s="4"/>
      <c r="DF852" s="9"/>
      <c r="DG852" s="9"/>
      <c r="DH852" s="9"/>
      <c r="DI852" s="9"/>
      <c r="DJ852" s="9"/>
      <c r="DK852" s="9"/>
      <c r="DL852" s="9"/>
      <c r="DM852" s="9"/>
      <c r="DN852" s="9"/>
      <c r="DO852" s="9"/>
      <c r="DP852" s="9"/>
      <c r="DQ852" s="9"/>
      <c r="DR852" s="9"/>
      <c r="DS852" s="4"/>
      <c r="DT852" s="4"/>
      <c r="DU852" s="4"/>
      <c r="DV852" s="4"/>
      <c r="DW852" s="4"/>
      <c r="DX852" s="4"/>
      <c r="DY852" s="4"/>
      <c r="DZ852" s="4"/>
      <c r="EA852" s="4"/>
      <c r="EB852" s="4"/>
      <c r="EC852" s="4"/>
      <c r="ED852" s="4"/>
      <c r="EE852" s="4"/>
      <c r="EF852"/>
      <c r="EG852" s="4"/>
      <c r="EH852" s="4"/>
      <c r="EI852" s="4"/>
      <c r="EJ852" s="4"/>
      <c r="EK852" s="4"/>
      <c r="EL852" s="4"/>
      <c r="EM852" s="4"/>
      <c r="EN852" s="4"/>
      <c r="EO852" s="4"/>
      <c r="EP852" s="4"/>
      <c r="EQ852" s="4"/>
      <c r="ER852" s="4"/>
      <c r="ES852" s="4"/>
      <c r="ET852" s="4"/>
      <c r="EU852" s="4"/>
      <c r="EV852" s="4"/>
      <c r="EW852" s="4"/>
      <c r="EX852" s="4"/>
      <c r="EY852" s="4"/>
      <c r="EZ852" s="4"/>
      <c r="FA852" s="4"/>
      <c r="FB852" s="4"/>
      <c r="FC852" s="4"/>
      <c r="FD852" s="4"/>
      <c r="FE852" s="4"/>
      <c r="FF852" s="4"/>
      <c r="FG852" s="4"/>
      <c r="FH852" s="4"/>
      <c r="FI852" s="4"/>
      <c r="FJ852" s="4"/>
      <c r="FK852" s="4"/>
      <c r="FL852" s="4"/>
      <c r="FM852" s="4"/>
      <c r="FN852" s="4"/>
      <c r="FO852" s="4"/>
      <c r="FP852" s="4"/>
      <c r="FQ852" s="4"/>
      <c r="FR852" s="4"/>
      <c r="FS852" s="4"/>
      <c r="FT852" s="4"/>
      <c r="FU852" s="4"/>
      <c r="FV852" s="4"/>
      <c r="FW852" s="4"/>
      <c r="FX852" s="4"/>
      <c r="FY852" s="4"/>
      <c r="FZ852" s="4"/>
      <c r="GA852" s="4"/>
      <c r="GB852" s="4"/>
      <c r="GC852" s="4"/>
      <c r="GD852" s="4"/>
      <c r="GE852" s="4"/>
      <c r="GF852" s="4"/>
      <c r="GG852" s="4"/>
      <c r="GH852" s="4"/>
      <c r="GI852" s="4"/>
      <c r="GJ852" s="4"/>
      <c r="GK852" s="4"/>
      <c r="GL852" s="4"/>
    </row>
    <row r="853" spans="1:194" s="3" customFormat="1" ht="12.95" customHeight="1">
      <c r="A853" s="8" t="s">
        <v>2027</v>
      </c>
      <c r="B853" s="4" t="s">
        <v>699</v>
      </c>
      <c r="C853" s="7">
        <v>1911</v>
      </c>
      <c r="D853" s="5" t="s">
        <v>2030</v>
      </c>
      <c r="E853" s="5" t="s">
        <v>2031</v>
      </c>
      <c r="F853" s="22">
        <v>1</v>
      </c>
      <c r="G853" s="22" t="s">
        <v>229</v>
      </c>
      <c r="H853" s="22">
        <v>1</v>
      </c>
      <c r="I853" s="27" t="s">
        <v>229</v>
      </c>
      <c r="J853" s="7">
        <v>3.55</v>
      </c>
      <c r="K853" s="7">
        <v>1.73</v>
      </c>
      <c r="L853" s="7">
        <v>0.13</v>
      </c>
      <c r="M853" s="7">
        <f>J853-L853-N853</f>
        <v>3.36</v>
      </c>
      <c r="N853" s="4">
        <v>0.06</v>
      </c>
      <c r="O853" s="7">
        <v>117</v>
      </c>
      <c r="P853" s="4">
        <v>1</v>
      </c>
      <c r="Q853" s="4"/>
      <c r="R853" s="8" t="s">
        <v>1603</v>
      </c>
      <c r="S853" s="4">
        <f>COUNT(Y853:BA853)</f>
        <v>0</v>
      </c>
      <c r="T853" s="4">
        <f>SUM(Y853:BA853)</f>
        <v>0</v>
      </c>
      <c r="U853" s="4">
        <f>COUNT(BB853:FL853)</f>
        <v>4</v>
      </c>
      <c r="V853" s="4">
        <f>SUM(BB853:FL853)</f>
        <v>1553</v>
      </c>
      <c r="W853" s="4"/>
      <c r="X853" s="4"/>
      <c r="Y853" s="9"/>
      <c r="Z853" s="4"/>
      <c r="AA853" s="4"/>
      <c r="AB853" s="4"/>
      <c r="AC853" s="4"/>
      <c r="AD853" s="4"/>
      <c r="AE853" s="4"/>
      <c r="AF853" s="4"/>
      <c r="AG853" s="9"/>
      <c r="AH853" s="4"/>
      <c r="AI853" s="4"/>
      <c r="AJ853" s="4"/>
      <c r="AK853" s="4"/>
      <c r="AL853" s="4"/>
      <c r="AM853" s="4"/>
      <c r="AN853" s="4"/>
      <c r="AO853" s="4"/>
      <c r="AP853" s="9"/>
      <c r="AQ853" s="4"/>
      <c r="AR853" s="4"/>
      <c r="AS853" s="4"/>
      <c r="AT853" s="4"/>
      <c r="AU853" s="9"/>
      <c r="AV853" s="4"/>
      <c r="AW853" s="9"/>
      <c r="AX853" s="9"/>
      <c r="AY853" s="9"/>
      <c r="AZ853" s="9"/>
      <c r="BA853" s="9"/>
      <c r="BB853" s="4"/>
      <c r="BC853" s="4"/>
      <c r="BD853" s="9"/>
      <c r="BE853" s="4"/>
      <c r="BF853" s="4"/>
      <c r="BG853" s="4"/>
      <c r="BH853" s="10">
        <v>3</v>
      </c>
      <c r="BI853" s="4"/>
      <c r="BJ853" s="4"/>
      <c r="BK853" s="4"/>
      <c r="BL853" s="9"/>
      <c r="BM853" s="4"/>
      <c r="BN853" s="9"/>
      <c r="BO853" s="9"/>
      <c r="BP853" s="4"/>
      <c r="BQ853" s="9"/>
      <c r="BR853" s="9"/>
      <c r="BS853" s="4"/>
      <c r="BT853" s="10">
        <v>838</v>
      </c>
      <c r="BU853" s="4"/>
      <c r="BV853" s="4"/>
      <c r="BW853" s="4"/>
      <c r="BX853" s="4"/>
      <c r="BY853" s="4"/>
      <c r="BZ853" s="9"/>
      <c r="CA853" s="4"/>
      <c r="CB853" s="9"/>
      <c r="CC853" s="4"/>
      <c r="CD853" s="10">
        <v>2</v>
      </c>
      <c r="CE853" s="4"/>
      <c r="CF853" s="4"/>
      <c r="CG853" s="4"/>
      <c r="CH853" s="9"/>
      <c r="CI853" s="4"/>
      <c r="CJ853" s="9"/>
      <c r="CK853" s="9"/>
      <c r="CL853" s="4"/>
      <c r="CM853" s="4"/>
      <c r="CN853" s="4"/>
      <c r="CO853" s="4"/>
      <c r="CP853" s="4"/>
      <c r="CQ853" s="4"/>
      <c r="CR853" s="4"/>
      <c r="CS853" s="4"/>
      <c r="CT853" s="4"/>
      <c r="CU853" s="9"/>
      <c r="CV853" s="10">
        <v>710</v>
      </c>
      <c r="CW853" s="4"/>
      <c r="CX853" s="4"/>
      <c r="CY853" s="4"/>
      <c r="CZ853" s="4"/>
      <c r="DA853" s="9"/>
      <c r="DB853" s="4"/>
      <c r="DC853" s="4"/>
      <c r="DD853" s="4"/>
      <c r="DE853" s="4"/>
      <c r="DF853" s="9"/>
      <c r="DG853" s="9"/>
      <c r="DH853" s="9"/>
      <c r="DI853" s="9"/>
      <c r="DJ853" s="9"/>
      <c r="DK853" s="9"/>
      <c r="DL853" s="9"/>
      <c r="DM853" s="9"/>
      <c r="DN853" s="9"/>
      <c r="DO853" s="9"/>
      <c r="DP853" s="9"/>
      <c r="DQ853" s="9"/>
      <c r="DR853" s="9"/>
      <c r="DS853" s="4"/>
      <c r="DT853" s="4"/>
      <c r="DU853" s="4"/>
      <c r="DV853" s="4"/>
      <c r="DW853" s="4"/>
      <c r="DX853" s="4"/>
      <c r="DY853" s="4"/>
      <c r="DZ853" s="4"/>
      <c r="EA853" s="4"/>
      <c r="EB853" s="4"/>
      <c r="EC853" s="4"/>
      <c r="ED853" s="4"/>
      <c r="EE853" s="4"/>
      <c r="EF853"/>
      <c r="EG853" s="4"/>
      <c r="EH853" s="4"/>
      <c r="EI853" s="4"/>
      <c r="EJ853" s="4"/>
      <c r="EK853" s="4"/>
      <c r="EL853" s="4"/>
      <c r="EM853" s="4"/>
      <c r="EN853" s="4"/>
      <c r="EO853" s="4"/>
      <c r="EP853" s="4"/>
      <c r="EQ853" s="4"/>
      <c r="ER853" s="4"/>
      <c r="ES853" s="4"/>
      <c r="ET853" s="4"/>
      <c r="EU853" s="4"/>
      <c r="EV853" s="4"/>
      <c r="EW853" s="4"/>
      <c r="EX853" s="4"/>
      <c r="EY853" s="4"/>
      <c r="EZ853" s="4"/>
      <c r="FA853" s="4"/>
      <c r="FB853" s="4"/>
      <c r="FC853" s="4"/>
      <c r="FD853" s="4"/>
      <c r="FE853" s="4"/>
      <c r="FF853" s="4"/>
      <c r="FG853" s="4"/>
      <c r="FH853" s="4"/>
      <c r="FI853" s="4"/>
      <c r="FJ853" s="4"/>
      <c r="FK853" s="4"/>
      <c r="FL853" s="4"/>
      <c r="FM853" s="4"/>
      <c r="FN853" s="4"/>
      <c r="FO853" s="4"/>
      <c r="FP853" s="4"/>
      <c r="FQ853" s="4"/>
      <c r="FR853" s="4"/>
      <c r="FS853" s="4"/>
      <c r="FT853" s="4"/>
      <c r="FU853" s="4"/>
      <c r="FV853" s="4"/>
      <c r="FW853" s="4"/>
      <c r="FX853" s="4"/>
      <c r="FY853" s="4"/>
      <c r="FZ853" s="4"/>
      <c r="GA853" s="4"/>
      <c r="GB853" s="4"/>
      <c r="GC853" s="4"/>
      <c r="GD853" s="4"/>
      <c r="GE853" s="4"/>
      <c r="GF853" s="4"/>
      <c r="GG853" s="4"/>
      <c r="GH853" s="4"/>
      <c r="GI853" s="4"/>
      <c r="GJ853" s="4"/>
      <c r="GK853" s="4"/>
      <c r="GL853" s="4"/>
    </row>
    <row r="854" spans="1:194" s="3" customFormat="1" ht="12.95" customHeight="1">
      <c r="A854" s="4" t="s">
        <v>516</v>
      </c>
      <c r="B854" s="4" t="s">
        <v>225</v>
      </c>
      <c r="C854" s="7">
        <v>5514</v>
      </c>
      <c r="D854" s="5" t="s">
        <v>517</v>
      </c>
      <c r="E854" s="5" t="s">
        <v>518</v>
      </c>
      <c r="F854" s="27">
        <v>1</v>
      </c>
      <c r="G854" s="22" t="s">
        <v>229</v>
      </c>
      <c r="H854" s="27">
        <v>1</v>
      </c>
      <c r="I854" s="27" t="s">
        <v>229</v>
      </c>
      <c r="J854" s="7">
        <v>4.58</v>
      </c>
      <c r="K854" s="7">
        <v>2.6</v>
      </c>
      <c r="L854" s="7">
        <v>0.04</v>
      </c>
      <c r="M854" s="7">
        <f>J854-L854-N854</f>
        <v>4.54</v>
      </c>
      <c r="N854" s="4"/>
      <c r="O854" s="7">
        <v>116</v>
      </c>
      <c r="P854" s="4">
        <v>1</v>
      </c>
      <c r="Q854" s="4"/>
      <c r="R854" s="4" t="s">
        <v>240</v>
      </c>
      <c r="S854" s="4">
        <f>COUNT(Y854:BA854)</f>
        <v>0</v>
      </c>
      <c r="T854" s="4">
        <f>SUM(Y854:BA854)</f>
        <v>0</v>
      </c>
      <c r="U854" s="4">
        <f>COUNT(BB854:FL854)</f>
        <v>0</v>
      </c>
      <c r="V854" s="4">
        <f>SUM(BB854:FL854)</f>
        <v>0</v>
      </c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  <c r="DU854" s="4"/>
      <c r="DV854" s="4"/>
      <c r="DW854" s="4"/>
      <c r="DX854" s="4"/>
      <c r="DY854" s="4"/>
      <c r="DZ854" s="4"/>
      <c r="EA854" s="4"/>
      <c r="EB854" s="4"/>
      <c r="EC854" s="4"/>
      <c r="ED854" s="4"/>
      <c r="EE854" s="4"/>
      <c r="EF854"/>
      <c r="EG854" s="4"/>
      <c r="EH854" s="4"/>
      <c r="EI854" s="4"/>
      <c r="EJ854" s="4"/>
      <c r="EK854" s="4"/>
      <c r="EL854" s="4"/>
      <c r="EM854" s="4"/>
      <c r="EN854" s="4"/>
      <c r="EO854" s="4"/>
      <c r="EP854" s="4"/>
      <c r="EQ854" s="4"/>
      <c r="ER854" s="4"/>
      <c r="ES854" s="4"/>
      <c r="ET854" s="4"/>
      <c r="EU854" s="4"/>
      <c r="EV854" s="4"/>
      <c r="EW854" s="4"/>
      <c r="EX854" s="4"/>
      <c r="EY854" s="4"/>
      <c r="EZ854" s="4"/>
      <c r="FA854" s="4"/>
      <c r="FB854" s="4"/>
      <c r="FC854" s="4"/>
      <c r="FD854" s="4"/>
      <c r="FE854" s="4"/>
      <c r="FF854" s="4"/>
      <c r="FG854" s="4"/>
      <c r="FH854" s="4"/>
      <c r="FI854" s="4"/>
      <c r="FJ854" s="4"/>
      <c r="FK854" s="4"/>
      <c r="FL854" s="4"/>
      <c r="FM854" s="4"/>
      <c r="FN854" s="4"/>
      <c r="FO854" s="4"/>
      <c r="FP854" s="4"/>
      <c r="FQ854" s="4"/>
      <c r="FR854" s="4"/>
      <c r="FS854" s="4"/>
      <c r="FT854" s="4"/>
      <c r="FU854" s="4"/>
      <c r="FV854" s="4"/>
      <c r="FW854" s="4"/>
      <c r="FX854" s="4"/>
      <c r="FY854" s="4"/>
      <c r="FZ854" s="4"/>
      <c r="GA854" s="4"/>
      <c r="GB854" s="4"/>
      <c r="GC854" s="4"/>
      <c r="GD854" s="4"/>
      <c r="GE854" s="4"/>
      <c r="GF854" s="4"/>
      <c r="GG854" s="4"/>
      <c r="GH854" s="4"/>
      <c r="GI854" s="4"/>
      <c r="GJ854" s="4"/>
      <c r="GK854" s="4"/>
      <c r="GL854" s="4"/>
    </row>
    <row r="855" spans="1:194" s="3" customFormat="1" ht="12.95" customHeight="1">
      <c r="A855" s="8" t="s">
        <v>1416</v>
      </c>
      <c r="B855" s="4" t="s">
        <v>1206</v>
      </c>
      <c r="C855" s="7">
        <v>188</v>
      </c>
      <c r="D855" s="5" t="s">
        <v>1417</v>
      </c>
      <c r="E855" s="5" t="s">
        <v>1418</v>
      </c>
      <c r="F855" s="22">
        <v>1</v>
      </c>
      <c r="G855" s="22" t="s">
        <v>229</v>
      </c>
      <c r="H855" s="22">
        <v>1</v>
      </c>
      <c r="I855" s="22" t="s">
        <v>229</v>
      </c>
      <c r="J855" s="11">
        <v>0.7</v>
      </c>
      <c r="K855" s="11">
        <v>0.59</v>
      </c>
      <c r="L855" s="7">
        <v>0.11</v>
      </c>
      <c r="M855" s="7">
        <f>J855-L855-N855</f>
        <v>0.57999999999999996</v>
      </c>
      <c r="N855" s="4">
        <v>0.01</v>
      </c>
      <c r="O855" s="7">
        <v>211</v>
      </c>
      <c r="P855" s="4">
        <v>1</v>
      </c>
      <c r="Q855" s="5"/>
      <c r="R855" s="4" t="s">
        <v>1419</v>
      </c>
      <c r="S855" s="4">
        <f>COUNT(Y855:BA855)</f>
        <v>2</v>
      </c>
      <c r="T855" s="4">
        <f>SUM(Y855:BA855)</f>
        <v>111</v>
      </c>
      <c r="U855" s="4">
        <f>COUNT(BB855:FL855)</f>
        <v>1</v>
      </c>
      <c r="V855" s="4">
        <f>SUM(BB855:FL855)</f>
        <v>500</v>
      </c>
      <c r="W855" s="4"/>
      <c r="X855" s="4"/>
      <c r="Y855" s="4">
        <v>50</v>
      </c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>
        <v>61</v>
      </c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5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>
        <v>500</v>
      </c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4"/>
      <c r="EZ855" s="4"/>
      <c r="FA855" s="4"/>
      <c r="FB855" s="4"/>
      <c r="FC855" s="4"/>
      <c r="FD855" s="4"/>
      <c r="FE855" s="4"/>
      <c r="FF855" s="4"/>
      <c r="FG855" s="4"/>
      <c r="FH855" s="4"/>
      <c r="FI855" s="4"/>
      <c r="FJ855" s="4"/>
      <c r="FK855" s="4"/>
      <c r="FL855" s="4"/>
      <c r="FM855" s="4"/>
      <c r="FN855" s="4"/>
      <c r="FO855" s="4"/>
      <c r="FP855" s="4"/>
      <c r="FQ855" s="4"/>
      <c r="FR855" s="4"/>
      <c r="FS855" s="4"/>
      <c r="FT855" s="4"/>
      <c r="FU855" s="4"/>
      <c r="FV855" s="4"/>
      <c r="FW855" s="4"/>
      <c r="FX855" s="4"/>
      <c r="FY855" s="4"/>
      <c r="FZ855" s="4"/>
      <c r="GA855" s="4"/>
      <c r="GB855" s="4"/>
      <c r="GC855" s="4"/>
      <c r="GD855" s="4"/>
      <c r="GE855" s="4"/>
      <c r="GF855" s="4"/>
      <c r="GG855" s="4"/>
      <c r="GH855" s="4"/>
      <c r="GI855" s="4"/>
      <c r="GJ855" s="4"/>
      <c r="GK855" s="4"/>
      <c r="GL855" s="4"/>
    </row>
    <row r="856" spans="1:194" s="3" customFormat="1" ht="12.95" customHeight="1">
      <c r="A856" s="4" t="s">
        <v>519</v>
      </c>
      <c r="B856" s="4" t="s">
        <v>225</v>
      </c>
      <c r="C856" s="7">
        <v>813</v>
      </c>
      <c r="D856" s="5" t="s">
        <v>520</v>
      </c>
      <c r="E856" s="5" t="s">
        <v>521</v>
      </c>
      <c r="F856" s="27">
        <v>1</v>
      </c>
      <c r="G856" s="22" t="s">
        <v>229</v>
      </c>
      <c r="H856" s="27">
        <v>1</v>
      </c>
      <c r="I856" s="27" t="s">
        <v>229</v>
      </c>
      <c r="J856" s="7">
        <v>1.21</v>
      </c>
      <c r="K856" s="7">
        <v>0.2</v>
      </c>
      <c r="L856" s="7">
        <v>0.01</v>
      </c>
      <c r="M856" s="7">
        <f>J856-L856-N856</f>
        <v>1.18</v>
      </c>
      <c r="N856" s="4">
        <v>0.02</v>
      </c>
      <c r="O856" s="7">
        <v>211</v>
      </c>
      <c r="P856" s="4">
        <v>1</v>
      </c>
      <c r="Q856" s="4"/>
      <c r="R856" s="4" t="s">
        <v>240</v>
      </c>
      <c r="S856" s="4">
        <f>COUNT(Y856:BA856)</f>
        <v>0</v>
      </c>
      <c r="T856" s="4">
        <f>SUM(Y856:BA856)</f>
        <v>0</v>
      </c>
      <c r="U856" s="4">
        <f>COUNT(BB856:FL856)</f>
        <v>0</v>
      </c>
      <c r="V856" s="4">
        <f>SUM(BB856:FL856)</f>
        <v>0</v>
      </c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  <c r="DU856" s="4"/>
      <c r="DV856" s="4"/>
      <c r="DW856" s="4"/>
      <c r="DX856" s="4"/>
      <c r="DY856" s="4"/>
      <c r="DZ856" s="4"/>
      <c r="EA856" s="4"/>
      <c r="EB856" s="4"/>
      <c r="EC856" s="4"/>
      <c r="ED856" s="4"/>
      <c r="EE856" s="4"/>
      <c r="EF856"/>
      <c r="EG856" s="4"/>
      <c r="EH856" s="4"/>
      <c r="EI856" s="4"/>
      <c r="EJ856" s="4"/>
      <c r="EK856" s="4"/>
      <c r="EL856" s="4"/>
      <c r="EM856" s="4"/>
      <c r="EN856" s="4"/>
      <c r="EO856" s="4"/>
      <c r="EP856" s="4"/>
      <c r="EQ856" s="4"/>
      <c r="ER856" s="4"/>
      <c r="ES856" s="4"/>
      <c r="ET856" s="4"/>
      <c r="EU856" s="4"/>
      <c r="EV856" s="4"/>
      <c r="EW856" s="4"/>
      <c r="EX856" s="4"/>
      <c r="EY856" s="4"/>
      <c r="EZ856" s="4"/>
      <c r="FA856" s="4"/>
      <c r="FB856" s="4"/>
      <c r="FC856" s="4"/>
      <c r="FD856" s="4"/>
      <c r="FE856" s="4"/>
      <c r="FF856" s="4"/>
      <c r="FG856" s="4"/>
      <c r="FH856" s="4"/>
      <c r="FI856" s="4"/>
      <c r="FJ856" s="4"/>
      <c r="FK856" s="4"/>
      <c r="FL856" s="4"/>
      <c r="FM856" s="4"/>
      <c r="FN856" s="4"/>
      <c r="FO856" s="4"/>
      <c r="FP856" s="4"/>
      <c r="FQ856" s="4"/>
      <c r="FR856" s="4"/>
      <c r="FS856" s="4"/>
      <c r="FT856" s="4"/>
      <c r="FU856" s="4"/>
      <c r="FV856" s="4"/>
      <c r="FW856" s="4"/>
      <c r="FX856" s="4"/>
      <c r="FY856" s="4"/>
      <c r="FZ856" s="4"/>
      <c r="GA856" s="4"/>
      <c r="GB856" s="4"/>
      <c r="GC856" s="4"/>
      <c r="GD856" s="4"/>
      <c r="GE856" s="4"/>
      <c r="GF856" s="4"/>
      <c r="GG856" s="4"/>
      <c r="GH856" s="4"/>
      <c r="GI856" s="4"/>
      <c r="GJ856" s="4"/>
      <c r="GK856" s="4"/>
      <c r="GL856" s="4"/>
    </row>
    <row r="857" spans="1:194" s="3" customFormat="1" ht="12.95" customHeight="1">
      <c r="A857" s="4" t="s">
        <v>522</v>
      </c>
      <c r="B857" s="4" t="s">
        <v>225</v>
      </c>
      <c r="C857" s="7">
        <v>244</v>
      </c>
      <c r="D857" s="5" t="s">
        <v>523</v>
      </c>
      <c r="E857" s="5" t="s">
        <v>524</v>
      </c>
      <c r="F857" s="27">
        <v>1</v>
      </c>
      <c r="G857" s="22" t="s">
        <v>229</v>
      </c>
      <c r="H857" s="27">
        <v>1</v>
      </c>
      <c r="I857" s="27" t="s">
        <v>229</v>
      </c>
      <c r="J857" s="7">
        <v>1.89</v>
      </c>
      <c r="K857" s="7">
        <v>0.56999999999999995</v>
      </c>
      <c r="L857" s="7">
        <v>0.39</v>
      </c>
      <c r="M857" s="7">
        <f>J857-L857-N857</f>
        <v>1.5</v>
      </c>
      <c r="N857" s="4"/>
      <c r="O857" s="7">
        <v>216</v>
      </c>
      <c r="P857" s="4">
        <v>1</v>
      </c>
      <c r="Q857" s="4"/>
      <c r="R857" s="4" t="s">
        <v>240</v>
      </c>
      <c r="S857" s="4">
        <f>COUNT(Y857:BA857)</f>
        <v>0</v>
      </c>
      <c r="T857" s="4">
        <f>SUM(Y857:BA857)</f>
        <v>0</v>
      </c>
      <c r="U857" s="4">
        <f>COUNT(BB857:FL857)</f>
        <v>3</v>
      </c>
      <c r="V857" s="4">
        <f>SUM(BB857:FL857)</f>
        <v>850</v>
      </c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>
        <v>300</v>
      </c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>
        <v>50</v>
      </c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>
        <v>500</v>
      </c>
      <c r="CX857" s="4"/>
      <c r="CY857" s="4"/>
      <c r="CZ857" s="4"/>
      <c r="DA857" s="4"/>
      <c r="DB857" s="4"/>
      <c r="DC857" s="4"/>
      <c r="DD857" s="4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  <c r="DU857" s="4"/>
      <c r="DV857" s="4"/>
      <c r="DW857" s="4"/>
      <c r="DX857" s="4"/>
      <c r="DY857" s="4"/>
      <c r="DZ857" s="4"/>
      <c r="EA857" s="4"/>
      <c r="EB857" s="4"/>
      <c r="EC857" s="4"/>
      <c r="ED857" s="4"/>
      <c r="EE857" s="4"/>
      <c r="EF857"/>
      <c r="EG857" s="4"/>
      <c r="EH857" s="4"/>
      <c r="EI857" s="4"/>
      <c r="EJ857" s="4"/>
      <c r="EK857" s="4"/>
      <c r="EL857" s="4"/>
      <c r="EM857" s="4"/>
      <c r="EN857" s="4"/>
      <c r="EO857" s="4"/>
      <c r="EP857" s="4"/>
      <c r="EQ857" s="4"/>
      <c r="ER857" s="4"/>
      <c r="ES857" s="4"/>
      <c r="ET857" s="4"/>
      <c r="EU857" s="4"/>
      <c r="EV857" s="4"/>
      <c r="EW857" s="4"/>
      <c r="EX857" s="4"/>
      <c r="EY857" s="4"/>
      <c r="EZ857" s="4"/>
      <c r="FA857" s="4"/>
      <c r="FB857" s="4"/>
      <c r="FC857" s="4"/>
      <c r="FD857" s="4"/>
      <c r="FE857" s="4"/>
      <c r="FF857" s="4"/>
      <c r="FG857" s="4"/>
      <c r="FH857" s="4"/>
      <c r="FI857" s="4"/>
      <c r="FJ857" s="4"/>
      <c r="FK857" s="4"/>
      <c r="FL857" s="4"/>
      <c r="FM857" s="4"/>
      <c r="FN857" s="4"/>
      <c r="FO857" s="4"/>
      <c r="FP857" s="4"/>
      <c r="FQ857" s="4"/>
      <c r="FR857" s="4"/>
      <c r="FS857" s="4"/>
      <c r="FT857" s="4"/>
      <c r="FU857" s="4"/>
      <c r="FV857" s="4"/>
      <c r="FW857" s="4"/>
      <c r="FX857" s="4"/>
      <c r="FY857" s="4"/>
      <c r="FZ857" s="4"/>
      <c r="GA857" s="4"/>
      <c r="GB857" s="4"/>
      <c r="GC857" s="4"/>
      <c r="GD857" s="4"/>
      <c r="GE857" s="4"/>
      <c r="GF857" s="4"/>
      <c r="GG857" s="4"/>
      <c r="GH857" s="4"/>
      <c r="GI857" s="4"/>
      <c r="GJ857" s="4"/>
      <c r="GK857" s="4"/>
      <c r="GL857" s="4"/>
    </row>
    <row r="858" spans="1:194" s="3" customFormat="1" ht="12.95" customHeight="1">
      <c r="A858" s="4" t="s">
        <v>966</v>
      </c>
      <c r="B858" s="4" t="s">
        <v>809</v>
      </c>
      <c r="C858" s="7">
        <v>1213</v>
      </c>
      <c r="D858" s="5" t="s">
        <v>967</v>
      </c>
      <c r="E858" s="5" t="s">
        <v>968</v>
      </c>
      <c r="F858" s="27">
        <v>1</v>
      </c>
      <c r="G858" s="22" t="s">
        <v>229</v>
      </c>
      <c r="H858" s="27">
        <v>1</v>
      </c>
      <c r="I858" s="27" t="s">
        <v>229</v>
      </c>
      <c r="J858" s="7">
        <v>2.57</v>
      </c>
      <c r="K858" s="7">
        <v>1.1100000000000001</v>
      </c>
      <c r="L858" s="7">
        <v>0.73</v>
      </c>
      <c r="M858" s="7">
        <f>J858-L858-N858</f>
        <v>1.8099999999999998</v>
      </c>
      <c r="N858" s="4">
        <v>0.03</v>
      </c>
      <c r="O858" s="7">
        <v>184</v>
      </c>
      <c r="P858" s="4">
        <v>1</v>
      </c>
      <c r="Q858" s="4"/>
      <c r="R858" s="4" t="s">
        <v>572</v>
      </c>
      <c r="S858" s="4">
        <f>COUNT(Y858:BA858)</f>
        <v>0</v>
      </c>
      <c r="T858" s="4">
        <f>SUM(Y858:BA858)</f>
        <v>0</v>
      </c>
      <c r="U858" s="4">
        <f>COUNT(BB858:FL858)</f>
        <v>1</v>
      </c>
      <c r="V858" s="4">
        <f>SUM(BB858:FL858)</f>
        <v>200</v>
      </c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>
        <v>200</v>
      </c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/>
      <c r="EG858" s="4"/>
      <c r="EH858" s="4"/>
      <c r="EI858" s="4"/>
      <c r="EJ858" s="4"/>
      <c r="EK858" s="4"/>
      <c r="EL858" s="4"/>
      <c r="EM858" s="4"/>
      <c r="EN858" s="4"/>
      <c r="EO858" s="4"/>
      <c r="EP858" s="4"/>
      <c r="EQ858" s="4"/>
      <c r="ER858" s="4"/>
      <c r="ES858" s="4"/>
      <c r="ET858" s="4"/>
      <c r="EU858" s="4"/>
      <c r="EV858" s="4"/>
      <c r="EW858" s="4"/>
      <c r="EX858" s="4"/>
      <c r="EY858" s="4"/>
      <c r="EZ858" s="4"/>
      <c r="FA858" s="4"/>
      <c r="FB858" s="4"/>
      <c r="FC858" s="4"/>
      <c r="FD858" s="4"/>
      <c r="FE858" s="4"/>
      <c r="FF858" s="4"/>
      <c r="FG858" s="4"/>
      <c r="FH858" s="4"/>
      <c r="FI858" s="4"/>
      <c r="FJ858" s="4"/>
      <c r="FK858" s="4"/>
      <c r="FL858" s="4"/>
      <c r="FM858" s="4"/>
      <c r="FN858" s="4"/>
      <c r="FO858" s="4"/>
      <c r="FP858" s="4"/>
      <c r="FQ858" s="4"/>
      <c r="FR858" s="4"/>
      <c r="FS858" s="4"/>
      <c r="FT858" s="4"/>
      <c r="FU858" s="4"/>
      <c r="FV858" s="4"/>
      <c r="FW858" s="4"/>
      <c r="FX858" s="4"/>
      <c r="FY858" s="4"/>
      <c r="FZ858" s="4"/>
      <c r="GA858" s="4"/>
      <c r="GB858" s="4"/>
      <c r="GC858" s="4"/>
      <c r="GD858" s="4"/>
      <c r="GE858" s="4"/>
      <c r="GF858" s="4"/>
      <c r="GG858" s="4"/>
      <c r="GH858" s="4"/>
      <c r="GI858" s="4"/>
      <c r="GJ858" s="4"/>
      <c r="GK858" s="4"/>
      <c r="GL858" s="4"/>
    </row>
    <row r="859" spans="1:194" s="3" customFormat="1" ht="12.95" customHeight="1">
      <c r="A859" s="4" t="s">
        <v>966</v>
      </c>
      <c r="B859" s="4" t="s">
        <v>809</v>
      </c>
      <c r="C859" s="7">
        <v>1213</v>
      </c>
      <c r="D859" s="5" t="s">
        <v>969</v>
      </c>
      <c r="E859" s="5" t="s">
        <v>970</v>
      </c>
      <c r="F859" s="27">
        <v>1</v>
      </c>
      <c r="G859" s="22" t="s">
        <v>229</v>
      </c>
      <c r="H859" s="27">
        <v>1</v>
      </c>
      <c r="I859" s="27" t="s">
        <v>229</v>
      </c>
      <c r="J859" s="7">
        <v>0.36</v>
      </c>
      <c r="K859" s="7" t="s">
        <v>360</v>
      </c>
      <c r="L859" s="7">
        <v>0.21</v>
      </c>
      <c r="M859" s="7">
        <f>J859-L859-N859</f>
        <v>0.15</v>
      </c>
      <c r="N859" s="4"/>
      <c r="O859" s="7">
        <v>172</v>
      </c>
      <c r="P859" s="4">
        <v>1</v>
      </c>
      <c r="Q859" s="4"/>
      <c r="R859" s="4" t="s">
        <v>572</v>
      </c>
      <c r="S859" s="4">
        <f>COUNT(Y859:BA859)</f>
        <v>0</v>
      </c>
      <c r="T859" s="4">
        <f>SUM(Y859:BA859)</f>
        <v>0</v>
      </c>
      <c r="U859" s="4">
        <f>COUNT(BB859:FL859)</f>
        <v>2</v>
      </c>
      <c r="V859" s="4">
        <f>SUM(BB859:FL859)</f>
        <v>1600</v>
      </c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>
        <v>1500</v>
      </c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>
        <v>100</v>
      </c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  <c r="DY859" s="4"/>
      <c r="DZ859" s="4"/>
      <c r="EA859" s="4"/>
      <c r="EB859" s="4"/>
      <c r="EC859" s="4"/>
      <c r="ED859" s="4"/>
      <c r="EE859" s="4"/>
      <c r="EF859"/>
      <c r="EG859" s="4"/>
      <c r="EH859" s="4"/>
      <c r="EI859" s="4"/>
      <c r="EJ859" s="4"/>
      <c r="EK859" s="4"/>
      <c r="EL859" s="4"/>
      <c r="EM859" s="4"/>
      <c r="EN859" s="4"/>
      <c r="EO859" s="4"/>
      <c r="EP859" s="4"/>
      <c r="EQ859" s="4"/>
      <c r="ER859" s="4"/>
      <c r="ES859" s="4"/>
      <c r="ET859" s="4"/>
      <c r="EU859" s="4"/>
      <c r="EV859" s="4"/>
      <c r="EW859" s="4"/>
      <c r="EX859" s="4"/>
      <c r="EY859" s="4"/>
      <c r="EZ859" s="4"/>
      <c r="FA859" s="4"/>
      <c r="FB859" s="4"/>
      <c r="FC859" s="4"/>
      <c r="FD859" s="4"/>
      <c r="FE859" s="4"/>
      <c r="FF859" s="4"/>
      <c r="FG859" s="4"/>
      <c r="FH859" s="4"/>
      <c r="FI859" s="4"/>
      <c r="FJ859" s="4"/>
      <c r="FK859" s="4"/>
      <c r="FL859" s="4"/>
      <c r="FM859" s="4"/>
      <c r="FN859" s="4"/>
      <c r="FO859" s="4"/>
      <c r="FP859" s="4"/>
      <c r="FQ859" s="4"/>
      <c r="FR859" s="4"/>
      <c r="FS859" s="4"/>
      <c r="FT859" s="4"/>
      <c r="FU859" s="4"/>
      <c r="FV859" s="4"/>
      <c r="FW859" s="4"/>
      <c r="FX859" s="4"/>
      <c r="FY859" s="4"/>
      <c r="FZ859" s="4"/>
      <c r="GA859" s="4"/>
      <c r="GB859" s="4"/>
      <c r="GC859" s="4"/>
      <c r="GD859" s="4"/>
      <c r="GE859" s="4"/>
      <c r="GF859" s="4"/>
      <c r="GG859" s="4"/>
      <c r="GH859" s="4"/>
      <c r="GI859" s="4"/>
      <c r="GJ859" s="4"/>
      <c r="GK859" s="4"/>
      <c r="GL859" s="4"/>
    </row>
    <row r="860" spans="1:194" s="3" customFormat="1" ht="12.95" customHeight="1">
      <c r="A860" s="4" t="s">
        <v>525</v>
      </c>
      <c r="B860" s="4" t="s">
        <v>225</v>
      </c>
      <c r="C860" s="7">
        <v>4240</v>
      </c>
      <c r="D860" s="5" t="s">
        <v>526</v>
      </c>
      <c r="E860" s="5" t="s">
        <v>527</v>
      </c>
      <c r="F860" s="27">
        <v>1</v>
      </c>
      <c r="G860" s="22" t="s">
        <v>229</v>
      </c>
      <c r="H860" s="27">
        <v>1</v>
      </c>
      <c r="I860" s="27" t="s">
        <v>229</v>
      </c>
      <c r="J860" s="7">
        <v>1.02</v>
      </c>
      <c r="K860" s="7">
        <v>0.48</v>
      </c>
      <c r="L860" s="7">
        <v>0.02</v>
      </c>
      <c r="M860" s="7">
        <f>J860-L860-N860</f>
        <v>1</v>
      </c>
      <c r="N860" s="4"/>
      <c r="O860" s="7">
        <v>112</v>
      </c>
      <c r="P860" s="4">
        <v>1</v>
      </c>
      <c r="Q860" s="4"/>
      <c r="R860" s="4" t="s">
        <v>240</v>
      </c>
      <c r="S860" s="4">
        <f>COUNT(Y860:BA860)</f>
        <v>0</v>
      </c>
      <c r="T860" s="4">
        <f>SUM(Y860:BA860)</f>
        <v>0</v>
      </c>
      <c r="U860" s="4">
        <f>COUNT(BB860:FL860)</f>
        <v>1</v>
      </c>
      <c r="V860" s="4">
        <f>SUM(BB860:FL860)</f>
        <v>40</v>
      </c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>
        <v>40</v>
      </c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/>
      <c r="EG860" s="4"/>
      <c r="EH860" s="4"/>
      <c r="EI860" s="4"/>
      <c r="EJ860" s="4"/>
      <c r="EK860" s="4"/>
      <c r="EL860" s="4"/>
      <c r="EM860" s="4"/>
      <c r="EN860" s="4"/>
      <c r="EO860" s="4"/>
      <c r="EP860" s="4"/>
      <c r="EQ860" s="4"/>
      <c r="ER860" s="4"/>
      <c r="ES860" s="4"/>
      <c r="ET860" s="4"/>
      <c r="EU860" s="4"/>
      <c r="EV860" s="4"/>
      <c r="EW860" s="4"/>
      <c r="EX860" s="4"/>
      <c r="EY860" s="4"/>
      <c r="EZ860" s="4"/>
      <c r="FA860" s="4"/>
      <c r="FB860" s="4"/>
      <c r="FC860" s="4"/>
      <c r="FD860" s="4"/>
      <c r="FE860" s="4"/>
      <c r="FF860" s="4"/>
      <c r="FG860" s="4"/>
      <c r="FH860" s="4"/>
      <c r="FI860" s="4"/>
      <c r="FJ860" s="4"/>
      <c r="FK860" s="4"/>
      <c r="FL860" s="4"/>
      <c r="FM860" s="4"/>
      <c r="FN860" s="4"/>
      <c r="FO860" s="4"/>
      <c r="FP860" s="4"/>
      <c r="FQ860" s="4"/>
      <c r="FR860" s="4"/>
      <c r="FS860" s="4"/>
      <c r="FT860" s="4"/>
      <c r="FU860" s="4"/>
      <c r="FV860" s="4"/>
      <c r="FW860" s="4"/>
      <c r="FX860" s="4"/>
      <c r="FY860" s="4"/>
      <c r="FZ860" s="4"/>
      <c r="GA860" s="4"/>
      <c r="GB860" s="4"/>
      <c r="GC860" s="4"/>
      <c r="GD860" s="4"/>
      <c r="GE860" s="4"/>
      <c r="GF860" s="4"/>
      <c r="GG860" s="4"/>
      <c r="GH860" s="4"/>
      <c r="GI860" s="4"/>
      <c r="GJ860" s="4"/>
      <c r="GK860" s="4"/>
      <c r="GL860" s="4"/>
    </row>
    <row r="861" spans="1:194" s="3" customFormat="1" ht="12.95" customHeight="1">
      <c r="A861" s="8" t="s">
        <v>525</v>
      </c>
      <c r="B861" s="4" t="s">
        <v>225</v>
      </c>
      <c r="C861" s="7">
        <v>4240</v>
      </c>
      <c r="D861" s="5" t="s">
        <v>2032</v>
      </c>
      <c r="E861" s="5" t="s">
        <v>2033</v>
      </c>
      <c r="F861" s="22">
        <v>1</v>
      </c>
      <c r="G861" s="22" t="s">
        <v>229</v>
      </c>
      <c r="H861" s="22">
        <v>1</v>
      </c>
      <c r="I861" s="27" t="s">
        <v>229</v>
      </c>
      <c r="J861" s="7">
        <v>1.81</v>
      </c>
      <c r="K861" s="7">
        <v>1.36</v>
      </c>
      <c r="L861" s="7">
        <v>0.23</v>
      </c>
      <c r="M861" s="7">
        <f>J861-L861-N861</f>
        <v>1.58</v>
      </c>
      <c r="N861" s="4"/>
      <c r="O861" s="7">
        <v>117</v>
      </c>
      <c r="P861" s="4">
        <v>1</v>
      </c>
      <c r="Q861" s="4"/>
      <c r="R861" s="8" t="s">
        <v>433</v>
      </c>
      <c r="S861" s="4">
        <f>COUNT(Y861:BA861)</f>
        <v>0</v>
      </c>
      <c r="T861" s="4">
        <f>SUM(Y861:BA861)</f>
        <v>0</v>
      </c>
      <c r="U861" s="4">
        <f>COUNT(BB861:FL861)</f>
        <v>1</v>
      </c>
      <c r="V861" s="4">
        <f>SUM(BB861:FL861)</f>
        <v>2</v>
      </c>
      <c r="W861" s="4"/>
      <c r="X861" s="4"/>
      <c r="Y861" s="9"/>
      <c r="Z861" s="4"/>
      <c r="AA861" s="4"/>
      <c r="AB861" s="4"/>
      <c r="AC861" s="4"/>
      <c r="AD861" s="4"/>
      <c r="AE861" s="4"/>
      <c r="AF861" s="4"/>
      <c r="AG861" s="9"/>
      <c r="AH861" s="4"/>
      <c r="AI861" s="4"/>
      <c r="AJ861" s="4"/>
      <c r="AK861" s="4"/>
      <c r="AL861" s="4"/>
      <c r="AM861" s="4"/>
      <c r="AN861" s="4"/>
      <c r="AO861" s="4"/>
      <c r="AP861" s="9"/>
      <c r="AQ861" s="4"/>
      <c r="AR861" s="4"/>
      <c r="AS861" s="4"/>
      <c r="AT861" s="4"/>
      <c r="AU861" s="9"/>
      <c r="AV861" s="4"/>
      <c r="AW861" s="9"/>
      <c r="AX861" s="9"/>
      <c r="AY861" s="9"/>
      <c r="AZ861" s="9"/>
      <c r="BA861" s="9"/>
      <c r="BB861" s="4"/>
      <c r="BC861" s="4"/>
      <c r="BD861" s="9"/>
      <c r="BE861" s="4"/>
      <c r="BF861" s="4"/>
      <c r="BG861" s="4"/>
      <c r="BH861" s="9"/>
      <c r="BI861" s="4"/>
      <c r="BJ861" s="4"/>
      <c r="BK861" s="4"/>
      <c r="BL861" s="9"/>
      <c r="BM861" s="4"/>
      <c r="BN861" s="9"/>
      <c r="BO861" s="9"/>
      <c r="BP861" s="4"/>
      <c r="BQ861" s="9"/>
      <c r="BR861" s="9"/>
      <c r="BS861" s="4"/>
      <c r="BT861" s="9"/>
      <c r="BU861" s="4"/>
      <c r="BV861" s="4"/>
      <c r="BW861" s="4"/>
      <c r="BX861" s="4"/>
      <c r="BY861" s="4"/>
      <c r="BZ861" s="9"/>
      <c r="CA861" s="4"/>
      <c r="CB861" s="10">
        <v>2</v>
      </c>
      <c r="CC861" s="4"/>
      <c r="CD861" s="9"/>
      <c r="CE861" s="4"/>
      <c r="CF861" s="4"/>
      <c r="CG861" s="4"/>
      <c r="CH861" s="9"/>
      <c r="CI861" s="4"/>
      <c r="CJ861" s="9"/>
      <c r="CK861" s="9"/>
      <c r="CL861" s="4"/>
      <c r="CM861" s="4"/>
      <c r="CN861" s="4"/>
      <c r="CO861" s="4"/>
      <c r="CP861" s="4"/>
      <c r="CQ861" s="4"/>
      <c r="CR861" s="4"/>
      <c r="CS861" s="4"/>
      <c r="CT861" s="4"/>
      <c r="CU861" s="9"/>
      <c r="CV861" s="9"/>
      <c r="CW861" s="4"/>
      <c r="CX861" s="4"/>
      <c r="CY861" s="4"/>
      <c r="CZ861" s="4"/>
      <c r="DA861" s="9"/>
      <c r="DB861" s="4"/>
      <c r="DC861" s="4"/>
      <c r="DD861" s="4"/>
      <c r="DE861" s="4"/>
      <c r="DF861" s="9"/>
      <c r="DG861" s="9"/>
      <c r="DH861" s="9"/>
      <c r="DI861" s="9"/>
      <c r="DJ861" s="9"/>
      <c r="DK861" s="9"/>
      <c r="DL861" s="9"/>
      <c r="DM861" s="9"/>
      <c r="DN861" s="9"/>
      <c r="DO861" s="9"/>
      <c r="DP861" s="9"/>
      <c r="DQ861" s="9"/>
      <c r="DR861" s="9"/>
      <c r="DS861" s="4"/>
      <c r="DT861" s="4"/>
      <c r="DU861" s="4"/>
      <c r="DV861" s="4"/>
      <c r="DW861" s="4"/>
      <c r="DX861" s="4"/>
      <c r="DY861" s="4"/>
      <c r="DZ861" s="4"/>
      <c r="EA861" s="4"/>
      <c r="EB861" s="4"/>
      <c r="EC861" s="4"/>
      <c r="ED861" s="4"/>
      <c r="EE861" s="4"/>
      <c r="EF861"/>
      <c r="EG861" s="4"/>
      <c r="EH861" s="4"/>
      <c r="EI861" s="4"/>
      <c r="EJ861" s="4"/>
      <c r="EK861" s="4"/>
      <c r="EL861" s="4"/>
      <c r="EM861" s="4"/>
      <c r="EN861" s="4"/>
      <c r="EO861" s="4"/>
      <c r="EP861" s="4"/>
      <c r="EQ861" s="4"/>
      <c r="ER861" s="4"/>
      <c r="ES861" s="4"/>
      <c r="ET861" s="4"/>
      <c r="EU861" s="4"/>
      <c r="EV861" s="4"/>
      <c r="EW861" s="4"/>
      <c r="EX861" s="4"/>
      <c r="EY861" s="4"/>
      <c r="EZ861" s="4"/>
      <c r="FA861" s="4"/>
      <c r="FB861" s="4"/>
      <c r="FC861" s="4"/>
      <c r="FD861" s="4"/>
      <c r="FE861" s="4"/>
      <c r="FF861" s="4"/>
      <c r="FG861" s="4"/>
      <c r="FH861" s="4"/>
      <c r="FI861" s="4"/>
      <c r="FJ861" s="4"/>
      <c r="FK861" s="4"/>
      <c r="FL861" s="4"/>
      <c r="FM861" s="4"/>
      <c r="FN861" s="4"/>
      <c r="FO861" s="4"/>
      <c r="FP861" s="4"/>
      <c r="FQ861" s="4"/>
      <c r="FR861" s="4"/>
      <c r="FS861" s="4"/>
      <c r="FT861" s="4"/>
      <c r="FU861" s="4"/>
      <c r="FV861" s="4"/>
      <c r="FW861" s="4"/>
      <c r="FX861" s="4"/>
      <c r="FY861" s="4"/>
      <c r="FZ861" s="4"/>
      <c r="GA861" s="4"/>
      <c r="GB861" s="4"/>
      <c r="GC861" s="4"/>
      <c r="GD861" s="4"/>
      <c r="GE861" s="4"/>
      <c r="GF861" s="4"/>
      <c r="GG861" s="4"/>
      <c r="GH861" s="4"/>
      <c r="GI861" s="4"/>
      <c r="GJ861" s="4"/>
      <c r="GK861" s="4"/>
      <c r="GL861" s="4"/>
    </row>
    <row r="862" spans="1:194" s="3" customFormat="1" ht="12.95" customHeight="1">
      <c r="A862" s="4" t="s">
        <v>1071</v>
      </c>
      <c r="B862" s="4" t="s">
        <v>997</v>
      </c>
      <c r="C862" s="7">
        <v>508</v>
      </c>
      <c r="D862" s="5" t="s">
        <v>1072</v>
      </c>
      <c r="E862" s="5" t="s">
        <v>1073</v>
      </c>
      <c r="F862" s="27">
        <v>1</v>
      </c>
      <c r="G862" s="22" t="s">
        <v>229</v>
      </c>
      <c r="H862" s="27">
        <v>1</v>
      </c>
      <c r="I862" s="27" t="s">
        <v>229</v>
      </c>
      <c r="J862" s="7">
        <v>1.86</v>
      </c>
      <c r="K862" s="7">
        <v>0.9</v>
      </c>
      <c r="L862" s="7">
        <v>0.32</v>
      </c>
      <c r="M862" s="7">
        <f>J862-L862-N862</f>
        <v>1.54</v>
      </c>
      <c r="N862" s="4"/>
      <c r="O862" s="7">
        <v>131</v>
      </c>
      <c r="P862" s="4">
        <v>1</v>
      </c>
      <c r="Q862" s="4"/>
      <c r="R862" s="4" t="s">
        <v>1000</v>
      </c>
      <c r="S862" s="4">
        <f>COUNT(Y862:BA862)</f>
        <v>0</v>
      </c>
      <c r="T862" s="4">
        <f>SUM(Y862:BA862)</f>
        <v>0</v>
      </c>
      <c r="U862" s="4">
        <f>COUNT(BB862:FL862)</f>
        <v>2</v>
      </c>
      <c r="V862" s="4">
        <f>SUM(BB862:FL862)</f>
        <v>250</v>
      </c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>
        <v>200</v>
      </c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>
        <v>50</v>
      </c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  <c r="DY862" s="4"/>
      <c r="DZ862" s="4"/>
      <c r="EA862" s="4"/>
      <c r="EB862" s="4"/>
      <c r="EC862" s="4"/>
      <c r="ED862" s="4"/>
      <c r="EE862" s="4"/>
      <c r="EF862"/>
      <c r="EG862" s="4"/>
      <c r="EH862" s="4"/>
      <c r="EI862" s="4"/>
      <c r="EJ862" s="4"/>
      <c r="EK862" s="4"/>
      <c r="EL862" s="4"/>
      <c r="EM862" s="4"/>
      <c r="EN862" s="4"/>
      <c r="EO862" s="4"/>
      <c r="EP862" s="4"/>
      <c r="EQ862" s="4"/>
      <c r="ER862" s="4"/>
      <c r="ES862" s="4"/>
      <c r="ET862" s="4"/>
      <c r="EU862" s="4"/>
      <c r="EV862" s="4"/>
      <c r="EW862" s="4"/>
      <c r="EX862" s="4"/>
      <c r="EY862" s="4"/>
      <c r="EZ862" s="4"/>
      <c r="FA862" s="4"/>
      <c r="FB862" s="4"/>
      <c r="FC862" s="4"/>
      <c r="FD862" s="4"/>
      <c r="FE862" s="4"/>
      <c r="FF862" s="4"/>
      <c r="FG862" s="4"/>
      <c r="FH862" s="4"/>
      <c r="FI862" s="4"/>
      <c r="FJ862" s="4"/>
      <c r="FK862" s="4"/>
      <c r="FL862" s="4"/>
      <c r="FM862" s="4"/>
      <c r="FN862" s="4"/>
      <c r="FO862" s="4"/>
      <c r="FP862" s="4"/>
      <c r="FQ862" s="4"/>
      <c r="FR862" s="4"/>
      <c r="FS862" s="4"/>
      <c r="FT862" s="4"/>
      <c r="FU862" s="4"/>
      <c r="FV862" s="4"/>
      <c r="FW862" s="4"/>
      <c r="FX862" s="4"/>
      <c r="FY862" s="4"/>
      <c r="FZ862" s="4"/>
      <c r="GA862" s="4"/>
      <c r="GB862" s="4"/>
      <c r="GC862" s="4"/>
      <c r="GD862" s="4"/>
      <c r="GE862" s="4"/>
      <c r="GF862" s="4"/>
      <c r="GG862" s="4"/>
      <c r="GH862" s="4"/>
      <c r="GI862" s="4"/>
      <c r="GJ862" s="4"/>
      <c r="GK862" s="4"/>
      <c r="GL862" s="4"/>
    </row>
    <row r="863" spans="1:194" s="3" customFormat="1" ht="12.95" customHeight="1">
      <c r="A863" s="4" t="s">
        <v>2140</v>
      </c>
      <c r="B863" s="4" t="s">
        <v>763</v>
      </c>
      <c r="C863" s="7">
        <v>73106</v>
      </c>
      <c r="D863" s="6" t="s">
        <v>2141</v>
      </c>
      <c r="E863" s="6" t="s">
        <v>2142</v>
      </c>
      <c r="F863" s="27">
        <v>7</v>
      </c>
      <c r="G863" s="27" t="s">
        <v>450</v>
      </c>
      <c r="H863" s="22">
        <v>1</v>
      </c>
      <c r="I863" s="22" t="s">
        <v>229</v>
      </c>
      <c r="J863" s="7">
        <v>25.45</v>
      </c>
      <c r="K863" s="7">
        <v>15.36</v>
      </c>
      <c r="L863" s="7">
        <v>3.2</v>
      </c>
      <c r="M863" s="7">
        <f>J863-L863-N863</f>
        <v>22.25</v>
      </c>
      <c r="N863" s="4"/>
      <c r="O863" s="7">
        <v>85</v>
      </c>
      <c r="P863" s="4">
        <v>1</v>
      </c>
      <c r="Q863" s="5"/>
      <c r="R863" s="4" t="s">
        <v>2104</v>
      </c>
      <c r="S863" s="4">
        <f>COUNT(Y863:BA863)</f>
        <v>0</v>
      </c>
      <c r="T863" s="4">
        <f>SUM(Y863:BA863)</f>
        <v>0</v>
      </c>
      <c r="U863" s="4">
        <f>COUNT(BB863:FL863)</f>
        <v>1</v>
      </c>
      <c r="V863" s="4">
        <f>SUM(BB863:FL863)</f>
        <v>3</v>
      </c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5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>
        <v>3</v>
      </c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  <c r="DY863" s="4"/>
      <c r="DZ863" s="4"/>
      <c r="EA863" s="4"/>
      <c r="EB863" s="4"/>
      <c r="EC863" s="4"/>
      <c r="ED863" s="4"/>
      <c r="EE863" s="4"/>
      <c r="EF863"/>
      <c r="EG863" s="4"/>
      <c r="EH863" s="4"/>
      <c r="EI863" s="4"/>
      <c r="EJ863" s="4"/>
      <c r="EK863" s="4"/>
      <c r="EL863" s="4"/>
      <c r="EM863" s="4"/>
      <c r="EN863" s="4"/>
      <c r="EO863" s="4"/>
      <c r="EP863" s="4"/>
      <c r="EQ863" s="4"/>
      <c r="ER863" s="4"/>
      <c r="ES863" s="4"/>
      <c r="ET863" s="4"/>
      <c r="EU863" s="4"/>
      <c r="EV863" s="4"/>
      <c r="EW863" s="4"/>
      <c r="EX863" s="4"/>
      <c r="EY863" s="4"/>
      <c r="EZ863" s="4"/>
      <c r="FA863" s="4"/>
      <c r="FB863" s="4"/>
      <c r="FC863" s="4"/>
      <c r="FD863" s="4"/>
      <c r="FE863" s="4"/>
      <c r="FF863" s="4"/>
      <c r="FG863" s="4"/>
      <c r="FH863" s="4"/>
      <c r="FI863" s="4"/>
      <c r="FJ863" s="4"/>
      <c r="FK863" s="4"/>
      <c r="FL863" s="4"/>
      <c r="FM863" s="4"/>
      <c r="FN863" s="4"/>
      <c r="FO863" s="4"/>
      <c r="FP863" s="4"/>
      <c r="FQ863" s="4"/>
      <c r="FR863" s="4"/>
      <c r="FS863" s="4"/>
      <c r="FT863" s="4"/>
      <c r="FU863" s="4"/>
      <c r="FV863" s="4"/>
      <c r="FW863" s="4"/>
      <c r="FX863" s="4"/>
      <c r="FY863" s="4"/>
      <c r="FZ863" s="4"/>
      <c r="GA863" s="4"/>
      <c r="GB863" s="4"/>
      <c r="GC863" s="4"/>
      <c r="GD863" s="4"/>
      <c r="GE863" s="4"/>
      <c r="GF863" s="4"/>
      <c r="GG863" s="4"/>
      <c r="GH863" s="4"/>
      <c r="GI863" s="4"/>
      <c r="GJ863" s="4"/>
      <c r="GK863" s="4"/>
      <c r="GL863" s="4"/>
    </row>
    <row r="864" spans="1:194" s="3" customFormat="1" ht="12.95" customHeight="1">
      <c r="A864" s="8" t="s">
        <v>2034</v>
      </c>
      <c r="B864" s="4" t="s">
        <v>225</v>
      </c>
      <c r="C864" s="7">
        <v>1624</v>
      </c>
      <c r="D864" s="5" t="s">
        <v>2035</v>
      </c>
      <c r="E864" s="5" t="s">
        <v>2036</v>
      </c>
      <c r="F864" s="22">
        <v>1</v>
      </c>
      <c r="G864" s="22" t="s">
        <v>229</v>
      </c>
      <c r="H864" s="22">
        <v>1</v>
      </c>
      <c r="I864" s="27" t="s">
        <v>229</v>
      </c>
      <c r="J864" s="7">
        <v>1.27</v>
      </c>
      <c r="K864" s="7">
        <v>0.93</v>
      </c>
      <c r="L864" s="7">
        <v>0.06</v>
      </c>
      <c r="M864" s="7">
        <f>J864-L864-N864</f>
        <v>1.21</v>
      </c>
      <c r="N864" s="4"/>
      <c r="O864" s="7">
        <v>192</v>
      </c>
      <c r="P864" s="4">
        <v>1</v>
      </c>
      <c r="Q864" s="4"/>
      <c r="R864" s="8" t="s">
        <v>1603</v>
      </c>
      <c r="S864" s="4">
        <f>COUNT(Y864:BA864)</f>
        <v>0</v>
      </c>
      <c r="T864" s="4">
        <f>SUM(Y864:BA864)</f>
        <v>0</v>
      </c>
      <c r="U864" s="4">
        <f>COUNT(BB864:FL864)</f>
        <v>2</v>
      </c>
      <c r="V864" s="4">
        <f>SUM(BB864:FL864)</f>
        <v>41</v>
      </c>
      <c r="W864" s="4"/>
      <c r="X864" s="4"/>
      <c r="Y864" s="9"/>
      <c r="Z864" s="4"/>
      <c r="AA864" s="4"/>
      <c r="AB864" s="4"/>
      <c r="AC864" s="4"/>
      <c r="AD864" s="4"/>
      <c r="AE864" s="4"/>
      <c r="AF864" s="4"/>
      <c r="AG864" s="9"/>
      <c r="AH864" s="4"/>
      <c r="AI864" s="4"/>
      <c r="AJ864" s="4"/>
      <c r="AK864" s="4"/>
      <c r="AL864" s="4"/>
      <c r="AM864" s="4"/>
      <c r="AN864" s="4"/>
      <c r="AO864" s="4"/>
      <c r="AP864" s="9"/>
      <c r="AQ864" s="4"/>
      <c r="AR864" s="4"/>
      <c r="AS864" s="4"/>
      <c r="AT864" s="4"/>
      <c r="AU864" s="9"/>
      <c r="AV864" s="4"/>
      <c r="AW864" s="9"/>
      <c r="AX864" s="9"/>
      <c r="AY864" s="9"/>
      <c r="AZ864" s="9"/>
      <c r="BA864" s="9"/>
      <c r="BB864" s="4"/>
      <c r="BC864" s="4"/>
      <c r="BD864" s="9"/>
      <c r="BE864" s="4"/>
      <c r="BF864" s="4"/>
      <c r="BG864" s="4"/>
      <c r="BH864" s="9"/>
      <c r="BI864" s="4"/>
      <c r="BJ864" s="4"/>
      <c r="BK864" s="4"/>
      <c r="BL864" s="9"/>
      <c r="BM864" s="4"/>
      <c r="BN864" s="9">
        <v>1</v>
      </c>
      <c r="BO864" s="9"/>
      <c r="BP864" s="4"/>
      <c r="BQ864" s="9"/>
      <c r="BR864" s="9"/>
      <c r="BS864" s="4"/>
      <c r="BT864" s="9"/>
      <c r="BU864" s="4"/>
      <c r="BV864" s="4"/>
      <c r="BW864" s="4"/>
      <c r="BX864" s="4"/>
      <c r="BY864" s="4"/>
      <c r="BZ864" s="9"/>
      <c r="CA864" s="4"/>
      <c r="CB864" s="10">
        <v>40</v>
      </c>
      <c r="CC864" s="4"/>
      <c r="CD864" s="9"/>
      <c r="CE864" s="4"/>
      <c r="CF864" s="4"/>
      <c r="CG864" s="4"/>
      <c r="CH864" s="9"/>
      <c r="CI864" s="4"/>
      <c r="CJ864" s="9"/>
      <c r="CK864" s="9"/>
      <c r="CL864" s="4"/>
      <c r="CM864" s="4"/>
      <c r="CN864" s="4"/>
      <c r="CO864" s="4"/>
      <c r="CP864" s="4"/>
      <c r="CQ864" s="4"/>
      <c r="CR864" s="4"/>
      <c r="CS864" s="4"/>
      <c r="CT864" s="4"/>
      <c r="CU864" s="9"/>
      <c r="CV864" s="9"/>
      <c r="CW864" s="4"/>
      <c r="CX864" s="4"/>
      <c r="CY864" s="4"/>
      <c r="CZ864" s="4"/>
      <c r="DA864" s="9"/>
      <c r="DB864" s="4"/>
      <c r="DC864" s="4"/>
      <c r="DD864" s="4"/>
      <c r="DE864" s="4"/>
      <c r="DF864" s="9"/>
      <c r="DG864" s="9"/>
      <c r="DH864" s="9"/>
      <c r="DI864" s="9"/>
      <c r="DJ864" s="9"/>
      <c r="DK864" s="9"/>
      <c r="DL864" s="9"/>
      <c r="DM864" s="9"/>
      <c r="DN864" s="9"/>
      <c r="DO864" s="9"/>
      <c r="DP864" s="9"/>
      <c r="DQ864" s="9"/>
      <c r="DR864" s="9"/>
      <c r="DS864" s="4"/>
      <c r="DT864" s="4"/>
      <c r="DU864" s="4"/>
      <c r="DV864" s="4"/>
      <c r="DW864" s="4"/>
      <c r="DX864" s="4"/>
      <c r="DY864" s="4"/>
      <c r="DZ864" s="4"/>
      <c r="EA864" s="4"/>
      <c r="EB864" s="4"/>
      <c r="EC864" s="4"/>
      <c r="ED864" s="4"/>
      <c r="EE864" s="4"/>
      <c r="EF864"/>
      <c r="EG864" s="4"/>
      <c r="EH864" s="4"/>
      <c r="EI864" s="4"/>
      <c r="EJ864" s="4"/>
      <c r="EK864" s="4"/>
      <c r="EL864" s="4"/>
      <c r="EM864" s="4"/>
      <c r="EN864" s="4"/>
      <c r="EO864" s="4"/>
      <c r="EP864" s="4"/>
      <c r="EQ864" s="4"/>
      <c r="ER864" s="4"/>
      <c r="ES864" s="4"/>
      <c r="ET864" s="4"/>
      <c r="EU864" s="4"/>
      <c r="EV864" s="4"/>
      <c r="EW864" s="4"/>
      <c r="EX864" s="4"/>
      <c r="EY864" s="4"/>
      <c r="EZ864" s="4"/>
      <c r="FA864" s="4"/>
      <c r="FB864" s="4"/>
      <c r="FC864" s="4"/>
      <c r="FD864" s="4"/>
      <c r="FE864" s="4"/>
      <c r="FF864" s="4"/>
      <c r="FG864" s="4"/>
      <c r="FH864" s="4"/>
      <c r="FI864" s="4"/>
      <c r="FJ864" s="4"/>
      <c r="FK864" s="4"/>
      <c r="FL864" s="4"/>
      <c r="FM864" s="4"/>
      <c r="FN864" s="4"/>
      <c r="FO864" s="4"/>
      <c r="FP864" s="4"/>
      <c r="FQ864" s="4"/>
      <c r="FR864" s="4"/>
      <c r="FS864" s="4"/>
      <c r="FT864" s="4"/>
      <c r="FU864" s="4"/>
      <c r="FV864" s="4"/>
      <c r="FW864" s="4"/>
      <c r="FX864" s="4"/>
      <c r="FY864" s="4"/>
      <c r="FZ864" s="4"/>
      <c r="GA864" s="4"/>
      <c r="GB864" s="4"/>
      <c r="GC864" s="4"/>
      <c r="GD864" s="4"/>
      <c r="GE864" s="4"/>
      <c r="GF864" s="4"/>
      <c r="GG864" s="4"/>
      <c r="GH864" s="4"/>
      <c r="GI864" s="4"/>
      <c r="GJ864" s="4"/>
      <c r="GK864" s="4"/>
      <c r="GL864" s="4"/>
    </row>
    <row r="865" spans="1:194" s="3" customFormat="1" ht="12.95" customHeight="1">
      <c r="A865" s="4" t="s">
        <v>1074</v>
      </c>
      <c r="B865" s="4" t="s">
        <v>997</v>
      </c>
      <c r="C865" s="7">
        <v>258</v>
      </c>
      <c r="D865" s="5" t="s">
        <v>1075</v>
      </c>
      <c r="E865" s="5" t="s">
        <v>1076</v>
      </c>
      <c r="F865" s="27">
        <v>1</v>
      </c>
      <c r="G865" s="22" t="s">
        <v>229</v>
      </c>
      <c r="H865" s="27">
        <v>1</v>
      </c>
      <c r="I865" s="27" t="s">
        <v>229</v>
      </c>
      <c r="J865" s="11">
        <v>1.04</v>
      </c>
      <c r="K865" s="11">
        <v>0.35</v>
      </c>
      <c r="L865" s="7">
        <v>7.0000000000000007E-2</v>
      </c>
      <c r="M865" s="7">
        <f>J865-L865-N865</f>
        <v>0.97</v>
      </c>
      <c r="N865" s="4"/>
      <c r="O865" s="7">
        <v>127</v>
      </c>
      <c r="P865" s="4">
        <v>1</v>
      </c>
      <c r="Q865" s="5"/>
      <c r="R865" s="4" t="s">
        <v>1010</v>
      </c>
      <c r="S865" s="4">
        <f>COUNT(Y865:BA865)</f>
        <v>0</v>
      </c>
      <c r="T865" s="4">
        <f>SUM(Y865:BA865)</f>
        <v>0</v>
      </c>
      <c r="U865" s="4">
        <f>COUNT(BB865:FL865)</f>
        <v>0</v>
      </c>
      <c r="V865" s="4">
        <f>SUM(BB865:FL865)</f>
        <v>0</v>
      </c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5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  <c r="DY865" s="4"/>
      <c r="DZ865" s="4"/>
      <c r="EA865" s="4"/>
      <c r="EB865" s="4"/>
      <c r="EC865" s="4"/>
      <c r="ED865" s="4"/>
      <c r="EE865" s="4"/>
      <c r="EF865"/>
      <c r="EG865" s="4"/>
      <c r="EH865" s="4"/>
      <c r="EI865" s="4"/>
      <c r="EJ865" s="4"/>
      <c r="EK865" s="4"/>
      <c r="EL865" s="4"/>
      <c r="EM865" s="4"/>
      <c r="EN865" s="4"/>
      <c r="EO865" s="4"/>
      <c r="EP865" s="4"/>
      <c r="EQ865" s="4"/>
      <c r="ER865" s="4"/>
      <c r="ES865" s="4"/>
      <c r="ET865" s="4"/>
      <c r="EU865" s="4"/>
      <c r="EV865" s="4"/>
      <c r="EW865" s="4"/>
      <c r="EX865" s="4"/>
      <c r="EY865" s="4"/>
      <c r="EZ865" s="4"/>
      <c r="FA865" s="4"/>
      <c r="FB865" s="4"/>
      <c r="FC865" s="4"/>
      <c r="FD865" s="4"/>
      <c r="FE865" s="4"/>
      <c r="FF865" s="4"/>
      <c r="FG865" s="4"/>
      <c r="FH865" s="4"/>
      <c r="FI865" s="4"/>
      <c r="FJ865" s="4"/>
      <c r="FK865" s="4"/>
      <c r="FL865" s="4"/>
      <c r="FM865" s="4"/>
      <c r="FN865" s="4"/>
      <c r="FO865" s="4"/>
      <c r="FP865" s="4"/>
      <c r="FQ865" s="4"/>
      <c r="FR865" s="4"/>
      <c r="FS865" s="4"/>
      <c r="FT865" s="4"/>
      <c r="FU865" s="4"/>
      <c r="FV865" s="4"/>
      <c r="FW865" s="4"/>
      <c r="FX865" s="4"/>
      <c r="FY865" s="4"/>
      <c r="FZ865" s="4"/>
      <c r="GA865" s="4"/>
      <c r="GB865" s="4"/>
      <c r="GC865" s="4"/>
      <c r="GD865" s="4"/>
      <c r="GE865" s="4"/>
      <c r="GF865" s="4"/>
      <c r="GG865" s="4"/>
      <c r="GH865" s="4"/>
      <c r="GI865" s="4"/>
      <c r="GJ865" s="4"/>
      <c r="GK865" s="4"/>
      <c r="GL865" s="4"/>
    </row>
    <row r="866" spans="1:194" s="3" customFormat="1" ht="12.95" customHeight="1">
      <c r="A866" s="4" t="s">
        <v>528</v>
      </c>
      <c r="B866" s="4" t="s">
        <v>225</v>
      </c>
      <c r="C866" s="7">
        <v>120</v>
      </c>
      <c r="D866" s="5" t="s">
        <v>529</v>
      </c>
      <c r="E866" s="5" t="s">
        <v>530</v>
      </c>
      <c r="F866" s="27">
        <v>1</v>
      </c>
      <c r="G866" s="22" t="s">
        <v>229</v>
      </c>
      <c r="H866" s="27">
        <v>1</v>
      </c>
      <c r="I866" s="27" t="s">
        <v>229</v>
      </c>
      <c r="J866" s="7">
        <v>0.3</v>
      </c>
      <c r="K866" s="7">
        <v>0.25</v>
      </c>
      <c r="L866" s="7">
        <v>0.03</v>
      </c>
      <c r="M866" s="7">
        <f>J866-L866-N866</f>
        <v>0.27</v>
      </c>
      <c r="N866" s="4"/>
      <c r="O866" s="7">
        <v>205</v>
      </c>
      <c r="P866" s="4">
        <v>1</v>
      </c>
      <c r="Q866" s="4"/>
      <c r="R866" s="4" t="s">
        <v>250</v>
      </c>
      <c r="S866" s="4">
        <f>COUNT(Y866:BA866)</f>
        <v>0</v>
      </c>
      <c r="T866" s="4">
        <f>SUM(Y866:BA866)</f>
        <v>0</v>
      </c>
      <c r="U866" s="4">
        <f>COUNT(BB866:FL866)</f>
        <v>0</v>
      </c>
      <c r="V866" s="4">
        <f>SUM(BB866:FL866)</f>
        <v>0</v>
      </c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  <c r="DU866" s="4"/>
      <c r="DV866" s="4"/>
      <c r="DW866" s="4"/>
      <c r="DX866" s="4"/>
      <c r="DY866" s="4"/>
      <c r="DZ866" s="4"/>
      <c r="EA866" s="4"/>
      <c r="EB866" s="4"/>
      <c r="EC866" s="4"/>
      <c r="ED866" s="4"/>
      <c r="EE866" s="4"/>
      <c r="EF866"/>
      <c r="EG866" s="4"/>
      <c r="EH866" s="4"/>
      <c r="EI866" s="4"/>
      <c r="EJ866" s="4"/>
      <c r="EK866" s="4"/>
      <c r="EL866" s="4"/>
      <c r="EM866" s="4"/>
      <c r="EN866" s="4"/>
      <c r="EO866" s="4"/>
      <c r="EP866" s="4"/>
      <c r="EQ866" s="4"/>
      <c r="ER866" s="4"/>
      <c r="ES866" s="4"/>
      <c r="ET866" s="4"/>
      <c r="EU866" s="4"/>
      <c r="EV866" s="4"/>
      <c r="EW866" s="4"/>
      <c r="EX866" s="4"/>
      <c r="EY866" s="4"/>
      <c r="EZ866" s="4"/>
      <c r="FA866" s="4"/>
      <c r="FB866" s="4"/>
      <c r="FC866" s="4"/>
      <c r="FD866" s="4"/>
      <c r="FE866" s="4"/>
      <c r="FF866" s="4"/>
      <c r="FG866" s="4"/>
      <c r="FH866" s="4"/>
      <c r="FI866" s="4"/>
      <c r="FJ866" s="4"/>
      <c r="FK866" s="4"/>
      <c r="FL866" s="4"/>
      <c r="FM866" s="4"/>
      <c r="FN866" s="4"/>
      <c r="FO866" s="4"/>
      <c r="FP866" s="4"/>
      <c r="FQ866" s="4"/>
      <c r="FR866" s="4"/>
      <c r="FS866" s="4"/>
      <c r="FT866" s="4"/>
      <c r="FU866" s="4"/>
      <c r="FV866" s="4"/>
      <c r="FW866" s="4"/>
      <c r="FX866" s="4"/>
      <c r="FY866" s="4"/>
      <c r="FZ866" s="4"/>
      <c r="GA866" s="4"/>
      <c r="GB866" s="4"/>
      <c r="GC866" s="4"/>
      <c r="GD866" s="4"/>
      <c r="GE866" s="4"/>
      <c r="GF866" s="4"/>
      <c r="GG866" s="4"/>
      <c r="GH866" s="4"/>
      <c r="GI866" s="4"/>
      <c r="GJ866" s="4"/>
      <c r="GK866" s="4"/>
      <c r="GL866" s="4"/>
    </row>
    <row r="867" spans="1:194" s="3" customFormat="1" ht="12.95" customHeight="1">
      <c r="A867" s="4" t="s">
        <v>528</v>
      </c>
      <c r="B867" s="4" t="s">
        <v>225</v>
      </c>
      <c r="C867" s="7">
        <v>120</v>
      </c>
      <c r="D867" s="5" t="s">
        <v>531</v>
      </c>
      <c r="E867" s="5" t="s">
        <v>532</v>
      </c>
      <c r="F867" s="27">
        <v>5</v>
      </c>
      <c r="G867" s="27" t="s">
        <v>228</v>
      </c>
      <c r="H867" s="27">
        <v>1</v>
      </c>
      <c r="I867" s="27" t="s">
        <v>229</v>
      </c>
      <c r="J867" s="7">
        <v>0.49</v>
      </c>
      <c r="K867" s="7">
        <v>0.12</v>
      </c>
      <c r="L867" s="7">
        <v>0.03</v>
      </c>
      <c r="M867" s="7">
        <f>J867-L867-N867</f>
        <v>0.45999999999999996</v>
      </c>
      <c r="N867" s="4"/>
      <c r="O867" s="7">
        <v>218</v>
      </c>
      <c r="P867" s="4">
        <v>1</v>
      </c>
      <c r="Q867" s="4"/>
      <c r="R867" s="4" t="s">
        <v>250</v>
      </c>
      <c r="S867" s="4">
        <f>COUNT(Y867:BA867)</f>
        <v>0</v>
      </c>
      <c r="T867" s="4">
        <f>SUM(Y867:BA867)</f>
        <v>0</v>
      </c>
      <c r="U867" s="4">
        <f>COUNT(BB867:FL867)</f>
        <v>0</v>
      </c>
      <c r="V867" s="4">
        <f>SUM(BB867:FL867)</f>
        <v>0</v>
      </c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  <c r="DY867" s="4"/>
      <c r="DZ867" s="4"/>
      <c r="EA867" s="4"/>
      <c r="EB867" s="4"/>
      <c r="EC867" s="4"/>
      <c r="ED867" s="4"/>
      <c r="EE867" s="4"/>
      <c r="EF867"/>
      <c r="EG867" s="4"/>
      <c r="EH867" s="4"/>
      <c r="EI867" s="4"/>
      <c r="EJ867" s="4"/>
      <c r="EK867" s="4"/>
      <c r="EL867" s="4"/>
      <c r="EM867" s="4"/>
      <c r="EN867" s="4"/>
      <c r="EO867" s="4"/>
      <c r="EP867" s="4"/>
      <c r="EQ867" s="4"/>
      <c r="ER867" s="4"/>
      <c r="ES867" s="4"/>
      <c r="ET867" s="4"/>
      <c r="EU867" s="4"/>
      <c r="EV867" s="4"/>
      <c r="EW867" s="4"/>
      <c r="EX867" s="4"/>
      <c r="EY867" s="4"/>
      <c r="EZ867" s="4"/>
      <c r="FA867" s="4"/>
      <c r="FB867" s="4"/>
      <c r="FC867" s="4"/>
      <c r="FD867" s="4"/>
      <c r="FE867" s="4"/>
      <c r="FF867" s="4"/>
      <c r="FG867" s="4"/>
      <c r="FH867" s="4"/>
      <c r="FI867" s="4"/>
      <c r="FJ867" s="4"/>
      <c r="FK867" s="4"/>
      <c r="FL867" s="4"/>
      <c r="FM867" s="4"/>
      <c r="FN867" s="4"/>
      <c r="FO867" s="4"/>
      <c r="FP867" s="4"/>
      <c r="FQ867" s="4"/>
      <c r="FR867" s="4"/>
      <c r="FS867" s="4"/>
      <c r="FT867" s="4"/>
      <c r="FU867" s="4"/>
      <c r="FV867" s="4"/>
      <c r="FW867" s="4"/>
      <c r="FX867" s="4"/>
      <c r="FY867" s="4"/>
      <c r="FZ867" s="4"/>
      <c r="GA867" s="4"/>
      <c r="GB867" s="4"/>
      <c r="GC867" s="4"/>
      <c r="GD867" s="4"/>
      <c r="GE867" s="4"/>
      <c r="GF867" s="4"/>
      <c r="GG867" s="4"/>
      <c r="GH867" s="4"/>
      <c r="GI867" s="4"/>
      <c r="GJ867" s="4"/>
      <c r="GK867" s="4"/>
      <c r="GL867" s="4"/>
    </row>
    <row r="868" spans="1:194" s="3" customFormat="1" ht="12.95" customHeight="1">
      <c r="A868" s="4" t="s">
        <v>1077</v>
      </c>
      <c r="B868" s="4" t="s">
        <v>997</v>
      </c>
      <c r="C868" s="7">
        <v>1245</v>
      </c>
      <c r="D868" s="5" t="s">
        <v>1078</v>
      </c>
      <c r="E868" s="5" t="s">
        <v>1079</v>
      </c>
      <c r="F868" s="27">
        <v>1</v>
      </c>
      <c r="G868" s="22" t="s">
        <v>229</v>
      </c>
      <c r="H868" s="27">
        <v>1</v>
      </c>
      <c r="I868" s="27" t="s">
        <v>229</v>
      </c>
      <c r="J868" s="11">
        <v>1.41</v>
      </c>
      <c r="K868" s="11">
        <v>0.85</v>
      </c>
      <c r="L868" s="7">
        <v>0.42</v>
      </c>
      <c r="M868" s="7">
        <f>J868-L868-N868</f>
        <v>0.99</v>
      </c>
      <c r="N868" s="4"/>
      <c r="O868" s="7">
        <v>135</v>
      </c>
      <c r="P868" s="4">
        <v>1</v>
      </c>
      <c r="Q868" s="5"/>
      <c r="R868" s="4" t="s">
        <v>1010</v>
      </c>
      <c r="S868" s="4">
        <f>COUNT(Y868:BA868)</f>
        <v>0</v>
      </c>
      <c r="T868" s="4">
        <f>SUM(Y868:BA868)</f>
        <v>0</v>
      </c>
      <c r="U868" s="4">
        <f>COUNT(BB868:FL868)</f>
        <v>0</v>
      </c>
      <c r="V868" s="4">
        <f>SUM(BB868:FL868)</f>
        <v>0</v>
      </c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5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  <c r="DY868" s="4"/>
      <c r="DZ868" s="4"/>
      <c r="EA868" s="4"/>
      <c r="EB868" s="4"/>
      <c r="EC868" s="4"/>
      <c r="ED868" s="4"/>
      <c r="EE868" s="4"/>
      <c r="EF868"/>
      <c r="EG868" s="4"/>
      <c r="EH868" s="4"/>
      <c r="EI868" s="4"/>
      <c r="EJ868" s="4"/>
      <c r="EK868" s="4"/>
      <c r="EL868" s="4"/>
      <c r="EM868" s="4"/>
      <c r="EN868" s="4"/>
      <c r="EO868" s="4"/>
      <c r="EP868" s="4"/>
      <c r="EQ868" s="4"/>
      <c r="ER868" s="4"/>
      <c r="ES868" s="4"/>
      <c r="ET868" s="4"/>
      <c r="EU868" s="4"/>
      <c r="EV868" s="4"/>
      <c r="EW868" s="4"/>
      <c r="EX868" s="4"/>
      <c r="EY868" s="4"/>
      <c r="EZ868" s="4"/>
      <c r="FA868" s="4"/>
      <c r="FB868" s="4"/>
      <c r="FC868" s="4"/>
      <c r="FD868" s="4"/>
      <c r="FE868" s="4"/>
      <c r="FF868" s="4"/>
      <c r="FG868" s="4"/>
      <c r="FH868" s="4"/>
      <c r="FI868" s="4"/>
      <c r="FJ868" s="4"/>
      <c r="FK868" s="4"/>
      <c r="FL868" s="4"/>
      <c r="FM868" s="4"/>
      <c r="FN868" s="4"/>
      <c r="FO868" s="4"/>
      <c r="FP868" s="4"/>
      <c r="FQ868" s="4"/>
      <c r="FR868" s="4"/>
      <c r="FS868" s="4"/>
      <c r="FT868" s="4"/>
      <c r="FU868" s="4"/>
      <c r="FV868" s="4"/>
      <c r="FW868" s="4"/>
      <c r="FX868" s="4"/>
      <c r="FY868" s="4"/>
      <c r="FZ868" s="4"/>
      <c r="GA868" s="4"/>
      <c r="GB868" s="4"/>
      <c r="GC868" s="4"/>
      <c r="GD868" s="4"/>
      <c r="GE868" s="4"/>
      <c r="GF868" s="4"/>
      <c r="GG868" s="4"/>
      <c r="GH868" s="4"/>
      <c r="GI868" s="4"/>
      <c r="GJ868" s="4"/>
      <c r="GK868" s="4"/>
      <c r="GL868" s="4"/>
    </row>
    <row r="869" spans="1:194" s="3" customFormat="1" ht="12.95" customHeight="1">
      <c r="A869" s="12" t="s">
        <v>2658</v>
      </c>
      <c r="B869" s="4" t="s">
        <v>225</v>
      </c>
      <c r="C869" s="7">
        <v>158</v>
      </c>
      <c r="D869" s="4" t="s">
        <v>2659</v>
      </c>
      <c r="E869" s="4" t="s">
        <v>2660</v>
      </c>
      <c r="F869" s="22">
        <v>1</v>
      </c>
      <c r="G869" s="7" t="s">
        <v>229</v>
      </c>
      <c r="H869" s="22">
        <v>1</v>
      </c>
      <c r="I869" s="27" t="s">
        <v>229</v>
      </c>
      <c r="J869" s="7">
        <v>1.55</v>
      </c>
      <c r="K869" s="7">
        <v>0.43</v>
      </c>
      <c r="L869" s="7">
        <v>0.37</v>
      </c>
      <c r="M869" s="7">
        <v>0.89</v>
      </c>
      <c r="N869" s="4"/>
      <c r="O869" s="7">
        <v>282</v>
      </c>
      <c r="P869" s="22">
        <v>1</v>
      </c>
      <c r="Q869" s="22"/>
      <c r="R869" s="4" t="s">
        <v>572</v>
      </c>
      <c r="S869" s="4">
        <f>COUNT(Y869:BA869)</f>
        <v>1</v>
      </c>
      <c r="T869" s="4">
        <f>SUM(Y869:BA869)</f>
        <v>1</v>
      </c>
      <c r="U869" s="4">
        <f>COUNT(BB869:FL869)</f>
        <v>1</v>
      </c>
      <c r="V869" s="4">
        <f>SUM(BB869:FL869)</f>
        <v>1</v>
      </c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>
        <v>1</v>
      </c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  <c r="DY869" s="4"/>
      <c r="DZ869" s="4"/>
      <c r="EA869" s="4"/>
      <c r="EB869" s="4"/>
      <c r="EC869" s="4"/>
      <c r="ED869" s="4"/>
      <c r="EE869" s="4"/>
      <c r="EG869" s="4"/>
      <c r="EH869" s="4"/>
      <c r="EI869" s="4"/>
      <c r="EJ869" s="4"/>
      <c r="EK869" s="4"/>
      <c r="EL869" s="4"/>
      <c r="EM869" s="4"/>
      <c r="EN869" s="4"/>
      <c r="EO869" s="4"/>
      <c r="EP869" s="4"/>
      <c r="EQ869" s="4"/>
      <c r="ER869" s="4"/>
      <c r="ES869" s="4"/>
      <c r="ET869" s="4">
        <v>1</v>
      </c>
      <c r="EU869" s="4"/>
      <c r="EV869" s="4"/>
      <c r="EW869" s="4"/>
      <c r="EX869" s="4"/>
      <c r="EY869" s="4"/>
      <c r="EZ869" s="4"/>
      <c r="FA869" s="4"/>
      <c r="FB869" s="4"/>
      <c r="FC869" s="4"/>
      <c r="FD869" s="4"/>
      <c r="FE869" s="4"/>
      <c r="FF869" s="4"/>
      <c r="FG869" s="4"/>
      <c r="FH869" s="4"/>
      <c r="FI869" s="4"/>
      <c r="FJ869" s="4"/>
      <c r="FK869" s="4"/>
      <c r="FL869" s="4"/>
      <c r="FM869" s="4"/>
      <c r="FN869" s="4"/>
      <c r="FO869" s="4"/>
      <c r="FP869" s="4"/>
      <c r="FQ869" s="4"/>
      <c r="FR869" s="4"/>
      <c r="FS869" s="4"/>
      <c r="FT869" s="4"/>
      <c r="FU869" s="4"/>
      <c r="FV869" s="4"/>
      <c r="FW869" s="4"/>
      <c r="FX869" s="4"/>
      <c r="FY869" s="4"/>
      <c r="FZ869" s="4"/>
      <c r="GA869" s="4"/>
      <c r="GB869" s="4"/>
      <c r="GC869" s="4"/>
      <c r="GD869" s="4"/>
      <c r="GE869" s="4"/>
      <c r="GF869" s="4"/>
      <c r="GG869" s="4"/>
      <c r="GH869" s="4"/>
      <c r="GI869" s="4"/>
      <c r="GJ869" s="4"/>
      <c r="GK869" s="4"/>
      <c r="GL869" s="4"/>
    </row>
    <row r="870" spans="1:194" s="3" customFormat="1" ht="12.95" customHeight="1">
      <c r="A870" s="4" t="s">
        <v>533</v>
      </c>
      <c r="B870" s="4" t="s">
        <v>225</v>
      </c>
      <c r="C870" s="7">
        <v>958</v>
      </c>
      <c r="D870" s="5" t="s">
        <v>534</v>
      </c>
      <c r="E870" s="5" t="s">
        <v>535</v>
      </c>
      <c r="F870" s="27">
        <v>1</v>
      </c>
      <c r="G870" s="22" t="s">
        <v>229</v>
      </c>
      <c r="H870" s="27">
        <v>1</v>
      </c>
      <c r="I870" s="27" t="s">
        <v>229</v>
      </c>
      <c r="J870" s="7">
        <v>1.18</v>
      </c>
      <c r="K870" s="7">
        <v>0.91</v>
      </c>
      <c r="L870" s="7">
        <v>0.02</v>
      </c>
      <c r="M870" s="7">
        <f>J870-L870-N870</f>
        <v>1.1599999999999999</v>
      </c>
      <c r="N870" s="4"/>
      <c r="O870" s="7">
        <v>148</v>
      </c>
      <c r="P870" s="4">
        <v>1</v>
      </c>
      <c r="Q870" s="4"/>
      <c r="R870" s="4" t="s">
        <v>240</v>
      </c>
      <c r="S870" s="4">
        <f>COUNT(Y870:BA870)</f>
        <v>0</v>
      </c>
      <c r="T870" s="4">
        <f>SUM(Y870:BA870)</f>
        <v>0</v>
      </c>
      <c r="U870" s="4">
        <f>COUNT(BB870:FL870)</f>
        <v>1</v>
      </c>
      <c r="V870" s="4">
        <f>SUM(BB870:FL870)</f>
        <v>3</v>
      </c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>
        <v>3</v>
      </c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  <c r="DY870" s="4"/>
      <c r="DZ870" s="4"/>
      <c r="EA870" s="4"/>
      <c r="EB870" s="4"/>
      <c r="EC870" s="4"/>
      <c r="ED870" s="4"/>
      <c r="EE870" s="4"/>
      <c r="EF870"/>
      <c r="EG870" s="4"/>
      <c r="EH870" s="4"/>
      <c r="EI870" s="4"/>
      <c r="EJ870" s="4"/>
      <c r="EK870" s="4"/>
      <c r="EL870" s="4"/>
      <c r="EM870" s="4"/>
      <c r="EN870" s="4"/>
      <c r="EO870" s="4"/>
      <c r="EP870" s="4"/>
      <c r="EQ870" s="4"/>
      <c r="ER870" s="4"/>
      <c r="ES870" s="4"/>
      <c r="ET870" s="4"/>
      <c r="EU870" s="4"/>
      <c r="EV870" s="4"/>
      <c r="EW870" s="4"/>
      <c r="EX870" s="4"/>
      <c r="EY870" s="4"/>
      <c r="EZ870" s="4"/>
      <c r="FA870" s="4"/>
      <c r="FB870" s="4"/>
      <c r="FC870" s="4"/>
      <c r="FD870" s="4"/>
      <c r="FE870" s="4"/>
      <c r="FF870" s="4"/>
      <c r="FG870" s="4"/>
      <c r="FH870" s="4"/>
      <c r="FI870" s="4"/>
      <c r="FJ870" s="4"/>
      <c r="FK870" s="4"/>
      <c r="FL870" s="4"/>
      <c r="FM870" s="4"/>
      <c r="FN870" s="4"/>
      <c r="FO870" s="4"/>
      <c r="FP870" s="4"/>
      <c r="FQ870" s="4"/>
      <c r="FR870" s="4"/>
      <c r="FS870" s="4"/>
      <c r="FT870" s="4"/>
      <c r="FU870" s="4"/>
      <c r="FV870" s="4"/>
      <c r="FW870" s="4"/>
      <c r="FX870" s="4"/>
      <c r="FY870" s="4"/>
      <c r="FZ870" s="4"/>
      <c r="GA870" s="4"/>
      <c r="GB870" s="4"/>
      <c r="GC870" s="4"/>
      <c r="GD870" s="4"/>
      <c r="GE870" s="4"/>
      <c r="GF870" s="4"/>
      <c r="GG870" s="4"/>
      <c r="GH870" s="4"/>
      <c r="GI870" s="4"/>
      <c r="GJ870" s="4"/>
      <c r="GK870" s="4"/>
      <c r="GL870" s="4"/>
    </row>
    <row r="871" spans="1:194" s="3" customFormat="1" ht="12.95" customHeight="1">
      <c r="A871" s="4" t="s">
        <v>533</v>
      </c>
      <c r="B871" s="4" t="s">
        <v>225</v>
      </c>
      <c r="C871" s="7">
        <v>958</v>
      </c>
      <c r="D871" s="5" t="s">
        <v>536</v>
      </c>
      <c r="E871" s="5" t="s">
        <v>537</v>
      </c>
      <c r="F871" s="27">
        <v>7</v>
      </c>
      <c r="G871" s="22" t="s">
        <v>450</v>
      </c>
      <c r="H871" s="27">
        <v>7</v>
      </c>
      <c r="I871" s="27" t="s">
        <v>450</v>
      </c>
      <c r="J871" s="7">
        <v>1.71</v>
      </c>
      <c r="K871" s="7">
        <v>0.31</v>
      </c>
      <c r="L871" s="7">
        <v>0.14000000000000001</v>
      </c>
      <c r="M871" s="7">
        <f>J871-L871-N871</f>
        <v>1.5699999999999998</v>
      </c>
      <c r="N871" s="4"/>
      <c r="O871" s="7">
        <v>144</v>
      </c>
      <c r="P871" s="4">
        <v>1</v>
      </c>
      <c r="Q871" s="4"/>
      <c r="R871" s="4" t="s">
        <v>240</v>
      </c>
      <c r="S871" s="4">
        <f>COUNT(Y871:BA871)</f>
        <v>0</v>
      </c>
      <c r="T871" s="4">
        <f>SUM(Y871:BA871)</f>
        <v>0</v>
      </c>
      <c r="U871" s="4">
        <f>COUNT(BB871:FL871)</f>
        <v>0</v>
      </c>
      <c r="V871" s="4">
        <f>SUM(BB871:FL871)</f>
        <v>0</v>
      </c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  <c r="DY871" s="4"/>
      <c r="DZ871" s="4"/>
      <c r="EA871" s="4"/>
      <c r="EB871" s="4"/>
      <c r="EC871" s="4"/>
      <c r="ED871" s="4"/>
      <c r="EE871" s="4"/>
      <c r="EF871"/>
      <c r="EG871" s="4"/>
      <c r="EH871" s="4"/>
      <c r="EI871" s="4"/>
      <c r="EJ871" s="4"/>
      <c r="EK871" s="4"/>
      <c r="EL871" s="4"/>
      <c r="EM871" s="4"/>
      <c r="EN871" s="4"/>
      <c r="EO871" s="4"/>
      <c r="EP871" s="4"/>
      <c r="EQ871" s="4"/>
      <c r="ER871" s="4"/>
      <c r="ES871" s="4"/>
      <c r="ET871" s="4"/>
      <c r="EU871" s="4"/>
      <c r="EV871" s="4"/>
      <c r="EW871" s="4"/>
      <c r="EX871" s="4"/>
      <c r="EY871" s="4"/>
      <c r="EZ871" s="4"/>
      <c r="FA871" s="4"/>
      <c r="FB871" s="4"/>
      <c r="FC871" s="4"/>
      <c r="FD871" s="4"/>
      <c r="FE871" s="4"/>
      <c r="FF871" s="4"/>
      <c r="FG871" s="4"/>
      <c r="FH871" s="4"/>
      <c r="FI871" s="4"/>
      <c r="FJ871" s="4"/>
      <c r="FK871" s="4"/>
      <c r="FL871" s="4"/>
      <c r="FM871" s="4"/>
      <c r="FN871" s="4"/>
      <c r="FO871" s="4"/>
      <c r="FP871" s="4"/>
      <c r="FQ871" s="4"/>
      <c r="FR871" s="4"/>
      <c r="FS871" s="4"/>
      <c r="FT871" s="4"/>
      <c r="FU871" s="4"/>
      <c r="FV871" s="4"/>
      <c r="FW871" s="4"/>
      <c r="FX871" s="4"/>
      <c r="FY871" s="4"/>
      <c r="FZ871" s="4"/>
      <c r="GA871" s="4"/>
      <c r="GB871" s="4"/>
      <c r="GC871" s="4"/>
      <c r="GD871" s="4"/>
      <c r="GE871" s="4"/>
      <c r="GF871" s="4"/>
      <c r="GG871" s="4"/>
      <c r="GH871" s="4"/>
      <c r="GI871" s="4"/>
      <c r="GJ871" s="4"/>
      <c r="GK871" s="4"/>
      <c r="GL871" s="4"/>
    </row>
    <row r="872" spans="1:194" s="3" customFormat="1" ht="12.95" customHeight="1">
      <c r="A872" s="4" t="s">
        <v>538</v>
      </c>
      <c r="B872" s="4" t="s">
        <v>225</v>
      </c>
      <c r="C872" s="7">
        <v>1192</v>
      </c>
      <c r="D872" s="5" t="s">
        <v>539</v>
      </c>
      <c r="E872" s="5" t="s">
        <v>540</v>
      </c>
      <c r="F872" s="27">
        <v>2</v>
      </c>
      <c r="G872" s="27" t="s">
        <v>379</v>
      </c>
      <c r="H872" s="27">
        <v>1</v>
      </c>
      <c r="I872" s="27" t="s">
        <v>229</v>
      </c>
      <c r="J872" s="7">
        <v>1.46</v>
      </c>
      <c r="K872" s="7">
        <v>0.91</v>
      </c>
      <c r="L872" s="7">
        <v>0.04</v>
      </c>
      <c r="M872" s="7">
        <f>J872-L872-N872</f>
        <v>1.42</v>
      </c>
      <c r="N872" s="4"/>
      <c r="O872" s="7">
        <v>204</v>
      </c>
      <c r="P872" s="4">
        <v>1</v>
      </c>
      <c r="Q872" s="4"/>
      <c r="R872" s="4" t="s">
        <v>240</v>
      </c>
      <c r="S872" s="4">
        <f>COUNT(Y872:BA872)</f>
        <v>0</v>
      </c>
      <c r="T872" s="4">
        <f>SUM(Y872:BA872)</f>
        <v>0</v>
      </c>
      <c r="U872" s="4">
        <f>COUNT(BB872:FL872)</f>
        <v>0</v>
      </c>
      <c r="V872" s="4">
        <f>SUM(BB872:FL872)</f>
        <v>0</v>
      </c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  <c r="DY872" s="4"/>
      <c r="DZ872" s="4"/>
      <c r="EA872" s="4"/>
      <c r="EB872" s="4"/>
      <c r="EC872" s="4"/>
      <c r="ED872" s="4"/>
      <c r="EE872" s="4"/>
      <c r="EF872"/>
      <c r="EG872" s="4"/>
      <c r="EH872" s="4"/>
      <c r="EI872" s="4"/>
      <c r="EJ872" s="4"/>
      <c r="EK872" s="4"/>
      <c r="EL872" s="4"/>
      <c r="EM872" s="4"/>
      <c r="EN872" s="4"/>
      <c r="EO872" s="4"/>
      <c r="EP872" s="4"/>
      <c r="EQ872" s="4"/>
      <c r="ER872" s="4"/>
      <c r="ES872" s="4"/>
      <c r="ET872" s="4"/>
      <c r="EU872" s="4"/>
      <c r="EV872" s="4"/>
      <c r="EW872" s="4"/>
      <c r="EX872" s="4"/>
      <c r="EY872" s="4"/>
      <c r="EZ872" s="4"/>
      <c r="FA872" s="4"/>
      <c r="FB872" s="4"/>
      <c r="FC872" s="4"/>
      <c r="FD872" s="4"/>
      <c r="FE872" s="4"/>
      <c r="FF872" s="4"/>
      <c r="FG872" s="4"/>
      <c r="FH872" s="4"/>
      <c r="FI872" s="4"/>
      <c r="FJ872" s="4"/>
      <c r="FK872" s="4"/>
      <c r="FL872" s="4"/>
      <c r="FM872" s="4"/>
      <c r="FN872" s="4"/>
      <c r="FO872" s="4"/>
      <c r="FP872" s="4"/>
      <c r="FQ872" s="4"/>
      <c r="FR872" s="4"/>
      <c r="FS872" s="4"/>
      <c r="FT872" s="4"/>
      <c r="FU872" s="4"/>
      <c r="FV872" s="4"/>
      <c r="FW872" s="4"/>
      <c r="FX872" s="4"/>
      <c r="FY872" s="4"/>
      <c r="FZ872" s="4"/>
      <c r="GA872" s="4"/>
      <c r="GB872" s="4"/>
      <c r="GC872" s="4"/>
      <c r="GD872" s="4"/>
      <c r="GE872" s="4"/>
      <c r="GF872" s="4"/>
      <c r="GG872" s="4"/>
      <c r="GH872" s="4"/>
      <c r="GI872" s="4"/>
      <c r="GJ872" s="4"/>
      <c r="GK872" s="4"/>
      <c r="GL872" s="4"/>
    </row>
    <row r="873" spans="1:194" s="3" customFormat="1" ht="12.95" customHeight="1">
      <c r="A873" s="4" t="s">
        <v>971</v>
      </c>
      <c r="B873" s="4" t="s">
        <v>809</v>
      </c>
      <c r="C873" s="7">
        <v>1911</v>
      </c>
      <c r="D873" s="5" t="s">
        <v>972</v>
      </c>
      <c r="E873" s="5" t="s">
        <v>973</v>
      </c>
      <c r="F873" s="27">
        <v>1</v>
      </c>
      <c r="G873" s="22" t="s">
        <v>229</v>
      </c>
      <c r="H873" s="27">
        <v>1</v>
      </c>
      <c r="I873" s="27" t="s">
        <v>229</v>
      </c>
      <c r="J873" s="7">
        <v>0.89</v>
      </c>
      <c r="K873" s="7">
        <v>0.66</v>
      </c>
      <c r="L873" s="7">
        <v>0.03</v>
      </c>
      <c r="M873" s="7">
        <f>J873-L873-N873</f>
        <v>0.86</v>
      </c>
      <c r="N873" s="4"/>
      <c r="O873" s="7">
        <v>156</v>
      </c>
      <c r="P873" s="4">
        <v>1</v>
      </c>
      <c r="Q873" s="4"/>
      <c r="R873" s="4" t="s">
        <v>572</v>
      </c>
      <c r="S873" s="4">
        <f>COUNT(Y873:BA873)</f>
        <v>0</v>
      </c>
      <c r="T873" s="4">
        <f>SUM(Y873:BA873)</f>
        <v>0</v>
      </c>
      <c r="U873" s="4">
        <f>COUNT(BB873:FL873)</f>
        <v>0</v>
      </c>
      <c r="V873" s="4">
        <f>SUM(BB873:FL873)</f>
        <v>0</v>
      </c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  <c r="DY873" s="4"/>
      <c r="DZ873" s="4"/>
      <c r="EA873" s="4"/>
      <c r="EB873" s="4"/>
      <c r="EC873" s="4"/>
      <c r="ED873" s="4"/>
      <c r="EE873" s="4"/>
      <c r="EF873"/>
      <c r="EG873" s="4"/>
      <c r="EH873" s="4"/>
      <c r="EI873" s="4"/>
      <c r="EJ873" s="4"/>
      <c r="EK873" s="4"/>
      <c r="EL873" s="4"/>
      <c r="EM873" s="4"/>
      <c r="EN873" s="4"/>
      <c r="EO873" s="4"/>
      <c r="EP873" s="4"/>
      <c r="EQ873" s="4"/>
      <c r="ER873" s="4"/>
      <c r="ES873" s="4"/>
      <c r="ET873" s="4"/>
      <c r="EU873" s="4"/>
      <c r="EV873" s="4"/>
      <c r="EW873" s="4"/>
      <c r="EX873" s="4"/>
      <c r="EY873" s="4"/>
      <c r="EZ873" s="4"/>
      <c r="FA873" s="4"/>
      <c r="FB873" s="4"/>
      <c r="FC873" s="4"/>
      <c r="FD873" s="4"/>
      <c r="FE873" s="4"/>
      <c r="FF873" s="4"/>
      <c r="FG873" s="4"/>
      <c r="FH873" s="4"/>
      <c r="FI873" s="4"/>
      <c r="FJ873" s="4"/>
      <c r="FK873" s="4"/>
      <c r="FL873" s="4"/>
      <c r="FM873" s="4"/>
      <c r="FN873" s="4"/>
      <c r="FO873" s="4"/>
      <c r="FP873" s="4"/>
      <c r="FQ873" s="4"/>
      <c r="FR873" s="4"/>
      <c r="FS873" s="4"/>
      <c r="FT873" s="4"/>
      <c r="FU873" s="4"/>
      <c r="FV873" s="4"/>
      <c r="FW873" s="4"/>
      <c r="FX873" s="4"/>
      <c r="FY873" s="4"/>
      <c r="FZ873" s="4"/>
      <c r="GA873" s="4"/>
      <c r="GB873" s="4"/>
      <c r="GC873" s="4"/>
      <c r="GD873" s="4"/>
      <c r="GE873" s="4"/>
      <c r="GF873" s="4"/>
      <c r="GG873" s="4"/>
      <c r="GH873" s="4"/>
      <c r="GI873" s="4"/>
      <c r="GJ873" s="4"/>
      <c r="GK873" s="4"/>
      <c r="GL873" s="4"/>
    </row>
    <row r="874" spans="1:194" s="3" customFormat="1" ht="12.95" customHeight="1">
      <c r="A874" s="8" t="s">
        <v>756</v>
      </c>
      <c r="B874" s="4" t="s">
        <v>699</v>
      </c>
      <c r="C874" s="7">
        <v>1581</v>
      </c>
      <c r="D874" s="5" t="s">
        <v>757</v>
      </c>
      <c r="E874" s="5" t="s">
        <v>758</v>
      </c>
      <c r="F874" s="27">
        <v>1</v>
      </c>
      <c r="G874" s="22" t="s">
        <v>229</v>
      </c>
      <c r="H874" s="27">
        <v>1</v>
      </c>
      <c r="I874" s="27" t="s">
        <v>229</v>
      </c>
      <c r="J874" s="7">
        <v>1.78</v>
      </c>
      <c r="K874" s="7">
        <v>0.65</v>
      </c>
      <c r="L874" s="7">
        <v>0.04</v>
      </c>
      <c r="M874" s="7">
        <f>J874-L874-N874</f>
        <v>1.71</v>
      </c>
      <c r="N874" s="4">
        <v>0.03</v>
      </c>
      <c r="O874" s="7">
        <v>204</v>
      </c>
      <c r="P874" s="4">
        <v>1</v>
      </c>
      <c r="Q874" s="4"/>
      <c r="R874" s="4" t="s">
        <v>702</v>
      </c>
      <c r="S874" s="4">
        <f>COUNT(Y874:BA874)</f>
        <v>0</v>
      </c>
      <c r="T874" s="4">
        <f>SUM(Y874:BA874)</f>
        <v>0</v>
      </c>
      <c r="U874" s="4">
        <f>COUNT(BB874:FL874)</f>
        <v>1</v>
      </c>
      <c r="V874" s="4">
        <f>SUM(BB874:FL874)</f>
        <v>45</v>
      </c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>
        <v>45</v>
      </c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A874" s="4"/>
      <c r="EB874" s="4"/>
      <c r="EC874" s="4"/>
      <c r="ED874" s="4"/>
      <c r="EE874" s="4"/>
      <c r="EF874"/>
      <c r="EG874" s="4"/>
      <c r="EH874" s="4"/>
      <c r="EI874" s="4"/>
      <c r="EJ874" s="4"/>
      <c r="EK874" s="4"/>
      <c r="EL874" s="4"/>
      <c r="EM874" s="4"/>
      <c r="EN874" s="4"/>
      <c r="EO874" s="4"/>
      <c r="EP874" s="4"/>
      <c r="EQ874" s="4"/>
      <c r="ER874" s="4"/>
      <c r="ES874" s="4"/>
      <c r="ET874" s="4"/>
      <c r="EU874" s="4"/>
      <c r="EV874" s="4"/>
      <c r="EW874" s="4"/>
      <c r="EX874" s="4"/>
      <c r="EY874" s="4"/>
      <c r="EZ874" s="4"/>
      <c r="FA874" s="4"/>
      <c r="FB874" s="4"/>
      <c r="FC874" s="4"/>
      <c r="FD874" s="4"/>
      <c r="FE874" s="4"/>
      <c r="FF874" s="4"/>
      <c r="FG874" s="4"/>
      <c r="FH874" s="4"/>
      <c r="FI874" s="4"/>
      <c r="FJ874" s="4"/>
      <c r="FK874" s="4"/>
      <c r="FL874" s="4"/>
      <c r="FM874" s="4"/>
      <c r="FN874" s="4"/>
      <c r="FO874" s="4"/>
      <c r="FP874" s="4"/>
      <c r="FQ874" s="4"/>
      <c r="FR874" s="4"/>
      <c r="FS874" s="4"/>
      <c r="FT874" s="4"/>
      <c r="FU874" s="4"/>
      <c r="FV874" s="4"/>
      <c r="FW874" s="4"/>
      <c r="FX874" s="4"/>
      <c r="FY874" s="4"/>
      <c r="FZ874" s="4"/>
      <c r="GA874" s="4"/>
      <c r="GB874" s="4"/>
      <c r="GC874" s="4"/>
      <c r="GD874" s="4"/>
      <c r="GE874" s="4"/>
      <c r="GF874" s="4"/>
      <c r="GG874" s="4"/>
      <c r="GH874" s="4"/>
      <c r="GI874" s="4"/>
      <c r="GJ874" s="4"/>
      <c r="GK874" s="4"/>
      <c r="GL874" s="4"/>
    </row>
    <row r="875" spans="1:194" s="3" customFormat="1" ht="12.95" customHeight="1">
      <c r="A875" s="8" t="s">
        <v>756</v>
      </c>
      <c r="B875" s="4" t="s">
        <v>699</v>
      </c>
      <c r="C875" s="7">
        <v>220</v>
      </c>
      <c r="D875" s="5" t="s">
        <v>2037</v>
      </c>
      <c r="E875" s="5" t="s">
        <v>2038</v>
      </c>
      <c r="F875" s="22">
        <v>5</v>
      </c>
      <c r="G875" s="22" t="s">
        <v>228</v>
      </c>
      <c r="H875" s="22">
        <v>1</v>
      </c>
      <c r="I875" s="22" t="s">
        <v>229</v>
      </c>
      <c r="J875" s="7">
        <v>0.7</v>
      </c>
      <c r="K875" s="7">
        <v>0.28000000000000003</v>
      </c>
      <c r="L875" s="7">
        <v>0.03</v>
      </c>
      <c r="M875" s="7">
        <f>J875-L875-N875</f>
        <v>0.66999999999999993</v>
      </c>
      <c r="N875" s="4"/>
      <c r="O875" s="7">
        <v>220</v>
      </c>
      <c r="P875" s="4">
        <v>1</v>
      </c>
      <c r="Q875" s="4"/>
      <c r="R875" s="8" t="s">
        <v>1687</v>
      </c>
      <c r="S875" s="4">
        <f>COUNT(Y875:BA875)</f>
        <v>0</v>
      </c>
      <c r="T875" s="4">
        <f>SUM(Y875:BA875)</f>
        <v>0</v>
      </c>
      <c r="U875" s="4">
        <f>COUNT(BB875:FL875)</f>
        <v>1</v>
      </c>
      <c r="V875" s="4">
        <f>SUM(BB875:FL875)</f>
        <v>1</v>
      </c>
      <c r="W875" s="4"/>
      <c r="X875" s="4"/>
      <c r="Y875" s="9"/>
      <c r="Z875" s="4"/>
      <c r="AA875" s="4"/>
      <c r="AB875" s="4"/>
      <c r="AC875" s="4"/>
      <c r="AD875" s="4"/>
      <c r="AE875" s="4"/>
      <c r="AF875" s="4"/>
      <c r="AG875" s="9"/>
      <c r="AH875" s="4"/>
      <c r="AI875" s="4"/>
      <c r="AJ875" s="4"/>
      <c r="AK875" s="4"/>
      <c r="AL875" s="4"/>
      <c r="AM875" s="4"/>
      <c r="AN875" s="4"/>
      <c r="AO875" s="4"/>
      <c r="AP875" s="9"/>
      <c r="AQ875" s="4"/>
      <c r="AR875" s="4"/>
      <c r="AS875" s="4"/>
      <c r="AT875" s="4"/>
      <c r="AU875" s="9"/>
      <c r="AV875" s="4"/>
      <c r="AW875" s="9"/>
      <c r="AX875" s="9"/>
      <c r="AY875" s="9"/>
      <c r="AZ875" s="9"/>
      <c r="BA875" s="9"/>
      <c r="BB875" s="4"/>
      <c r="BC875" s="4"/>
      <c r="BD875" s="9"/>
      <c r="BE875" s="4"/>
      <c r="BF875" s="4"/>
      <c r="BG875" s="4"/>
      <c r="BH875" s="9"/>
      <c r="BI875" s="4"/>
      <c r="BJ875" s="4"/>
      <c r="BK875" s="4"/>
      <c r="BL875" s="9"/>
      <c r="BM875" s="4"/>
      <c r="BN875" s="9"/>
      <c r="BO875" s="9"/>
      <c r="BP875" s="4"/>
      <c r="BQ875" s="9"/>
      <c r="BR875" s="9"/>
      <c r="BS875" s="4"/>
      <c r="BT875" s="9"/>
      <c r="BU875" s="4"/>
      <c r="BV875" s="4"/>
      <c r="BW875" s="4"/>
      <c r="BX875" s="4"/>
      <c r="BY875" s="4"/>
      <c r="BZ875" s="9"/>
      <c r="CA875" s="4"/>
      <c r="CB875" s="9"/>
      <c r="CC875" s="4"/>
      <c r="CD875" s="9"/>
      <c r="CE875" s="4"/>
      <c r="CF875" s="4"/>
      <c r="CG875" s="4"/>
      <c r="CH875" s="9"/>
      <c r="CI875" s="4"/>
      <c r="CJ875" s="9"/>
      <c r="CK875" s="9"/>
      <c r="CL875" s="4"/>
      <c r="CM875" s="4"/>
      <c r="CN875" s="4"/>
      <c r="CO875" s="4"/>
      <c r="CP875" s="4"/>
      <c r="CQ875" s="4"/>
      <c r="CR875" s="4"/>
      <c r="CS875" s="4"/>
      <c r="CT875" s="4"/>
      <c r="CU875" s="9"/>
      <c r="CV875" s="10">
        <v>1</v>
      </c>
      <c r="CW875" s="4"/>
      <c r="CX875" s="4"/>
      <c r="CY875" s="4"/>
      <c r="CZ875" s="4"/>
      <c r="DA875" s="9"/>
      <c r="DB875" s="4"/>
      <c r="DC875" s="4"/>
      <c r="DD875" s="4"/>
      <c r="DE875" s="4"/>
      <c r="DF875" s="9"/>
      <c r="DG875" s="9"/>
      <c r="DH875" s="9"/>
      <c r="DI875" s="9"/>
      <c r="DJ875" s="9"/>
      <c r="DK875" s="9"/>
      <c r="DL875" s="9"/>
      <c r="DM875" s="9"/>
      <c r="DN875" s="9"/>
      <c r="DO875" s="9"/>
      <c r="DP875" s="9"/>
      <c r="DQ875" s="9"/>
      <c r="DR875" s="9"/>
      <c r="DS875" s="4"/>
      <c r="DT875" s="4"/>
      <c r="DU875" s="4"/>
      <c r="DV875" s="4"/>
      <c r="DW875" s="4"/>
      <c r="DX875" s="4"/>
      <c r="DY875" s="4"/>
      <c r="DZ875" s="4"/>
      <c r="EA875" s="4"/>
      <c r="EB875" s="4"/>
      <c r="EC875" s="4"/>
      <c r="ED875" s="4"/>
      <c r="EE875" s="4"/>
      <c r="EF875"/>
      <c r="EG875" s="4"/>
      <c r="EH875" s="4"/>
      <c r="EI875" s="4"/>
      <c r="EJ875" s="4"/>
      <c r="EK875" s="4"/>
      <c r="EL875" s="4"/>
      <c r="EM875" s="4"/>
      <c r="EN875" s="4"/>
      <c r="EO875" s="4"/>
      <c r="EP875" s="4"/>
      <c r="EQ875" s="4"/>
      <c r="ER875" s="4"/>
      <c r="ES875" s="4"/>
      <c r="ET875" s="4"/>
      <c r="EU875" s="4"/>
      <c r="EV875" s="4"/>
      <c r="EW875" s="4"/>
      <c r="EX875" s="4"/>
      <c r="EY875" s="4"/>
      <c r="EZ875" s="4"/>
      <c r="FA875" s="4"/>
      <c r="FB875" s="4"/>
      <c r="FC875" s="4"/>
      <c r="FD875" s="4"/>
      <c r="FE875" s="4"/>
      <c r="FF875" s="4"/>
      <c r="FG875" s="4"/>
      <c r="FH875" s="4"/>
      <c r="FI875" s="4"/>
      <c r="FJ875" s="4"/>
      <c r="FK875" s="4"/>
      <c r="FL875" s="4"/>
      <c r="FM875" s="4"/>
      <c r="FN875" s="4"/>
      <c r="FO875" s="4"/>
      <c r="FP875" s="4"/>
      <c r="FQ875" s="4"/>
      <c r="FR875" s="4"/>
      <c r="FS875" s="4"/>
      <c r="FT875" s="4"/>
      <c r="FU875" s="4"/>
      <c r="FV875" s="4"/>
      <c r="FW875" s="4"/>
      <c r="FX875" s="4"/>
      <c r="FY875" s="4"/>
      <c r="FZ875" s="4"/>
      <c r="GA875" s="4"/>
      <c r="GB875" s="4"/>
      <c r="GC875" s="4"/>
      <c r="GD875" s="4"/>
      <c r="GE875" s="4"/>
      <c r="GF875" s="4"/>
      <c r="GG875" s="4"/>
      <c r="GH875" s="4"/>
      <c r="GI875" s="4"/>
      <c r="GJ875" s="4"/>
      <c r="GK875" s="4"/>
      <c r="GL875" s="4"/>
    </row>
    <row r="876" spans="1:194" s="3" customFormat="1" ht="12.95" customHeight="1">
      <c r="A876" s="8" t="s">
        <v>2862</v>
      </c>
      <c r="B876" s="3" t="s">
        <v>1165</v>
      </c>
      <c r="C876" s="7">
        <v>88</v>
      </c>
      <c r="D876" s="4" t="s">
        <v>2863</v>
      </c>
      <c r="E876" s="4" t="s">
        <v>2864</v>
      </c>
      <c r="F876" s="22">
        <v>1</v>
      </c>
      <c r="G876" s="7" t="s">
        <v>229</v>
      </c>
      <c r="H876" s="22">
        <v>1</v>
      </c>
      <c r="I876" s="27" t="s">
        <v>229</v>
      </c>
      <c r="J876" s="19" t="s">
        <v>360</v>
      </c>
      <c r="K876" s="19" t="s">
        <v>360</v>
      </c>
      <c r="L876" s="19" t="s">
        <v>360</v>
      </c>
      <c r="M876" s="19" t="s">
        <v>360</v>
      </c>
      <c r="N876" s="17" t="s">
        <v>360</v>
      </c>
      <c r="O876" s="19">
        <v>181</v>
      </c>
      <c r="P876" s="7">
        <v>1</v>
      </c>
      <c r="Q876" s="7"/>
      <c r="R876" s="17" t="s">
        <v>2669</v>
      </c>
      <c r="S876" s="4">
        <f>COUNT(Y876:BA876)</f>
        <v>0</v>
      </c>
      <c r="T876" s="4">
        <f>SUM(Y876:BA876)</f>
        <v>0</v>
      </c>
      <c r="U876" s="4">
        <f>COUNT(BB876:FL876)</f>
        <v>1</v>
      </c>
      <c r="V876" s="4">
        <f>SUM(BB876:FL876)</f>
        <v>1</v>
      </c>
      <c r="W876" s="18"/>
      <c r="X876" s="18"/>
      <c r="Y876" s="18"/>
      <c r="Z876" s="18"/>
      <c r="AA876" s="18"/>
      <c r="AB876" s="18"/>
      <c r="DB876" s="3">
        <v>1</v>
      </c>
    </row>
    <row r="877" spans="1:194" s="3" customFormat="1" ht="12.95" customHeight="1">
      <c r="A877" s="4" t="s">
        <v>1106</v>
      </c>
      <c r="B877" s="4" t="s">
        <v>1093</v>
      </c>
      <c r="C877" s="7">
        <v>347</v>
      </c>
      <c r="D877" s="5" t="s">
        <v>1107</v>
      </c>
      <c r="E877" s="5" t="s">
        <v>1108</v>
      </c>
      <c r="F877" s="27">
        <v>5</v>
      </c>
      <c r="G877" s="27" t="s">
        <v>228</v>
      </c>
      <c r="H877" s="27">
        <v>5</v>
      </c>
      <c r="I877" s="27" t="s">
        <v>228</v>
      </c>
      <c r="J877" s="7">
        <v>0.71</v>
      </c>
      <c r="K877" s="7">
        <v>0.38</v>
      </c>
      <c r="L877" s="7">
        <v>0.43</v>
      </c>
      <c r="M877" s="7">
        <f>J877-L877-N877</f>
        <v>0.27999999999999997</v>
      </c>
      <c r="N877" s="4"/>
      <c r="O877" s="7">
        <v>120</v>
      </c>
      <c r="P877" s="4">
        <v>1</v>
      </c>
      <c r="Q877" s="4"/>
      <c r="R877" s="4" t="s">
        <v>1096</v>
      </c>
      <c r="S877" s="4">
        <f>COUNT(Y877:BA877)</f>
        <v>0</v>
      </c>
      <c r="T877" s="4">
        <f>SUM(Y877:BA877)</f>
        <v>0</v>
      </c>
      <c r="U877" s="4">
        <f>COUNT(BB877:FL877)</f>
        <v>0</v>
      </c>
      <c r="V877" s="4">
        <f>SUM(BB877:FL877)</f>
        <v>0</v>
      </c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  <c r="DU877" s="4"/>
      <c r="DV877" s="4"/>
      <c r="DW877" s="4"/>
      <c r="DX877" s="4"/>
      <c r="DY877" s="4"/>
      <c r="DZ877" s="4"/>
      <c r="EA877" s="4"/>
      <c r="EB877" s="4"/>
      <c r="EC877" s="4"/>
      <c r="ED877" s="4"/>
      <c r="EE877" s="4"/>
      <c r="EF877"/>
      <c r="EG877" s="4"/>
      <c r="EH877" s="4"/>
      <c r="EI877" s="4"/>
      <c r="EJ877" s="4"/>
      <c r="EK877" s="4"/>
      <c r="EL877" s="4"/>
      <c r="EM877" s="4"/>
      <c r="EN877" s="4"/>
      <c r="EO877" s="4"/>
      <c r="EP877" s="4"/>
      <c r="EQ877" s="4"/>
      <c r="ER877" s="4"/>
      <c r="ES877" s="4"/>
      <c r="ET877" s="4"/>
      <c r="EU877" s="4"/>
      <c r="EV877" s="4"/>
      <c r="EW877" s="4"/>
      <c r="EX877" s="4"/>
      <c r="EY877" s="4"/>
      <c r="EZ877" s="4"/>
      <c r="FA877" s="4"/>
      <c r="FB877" s="4"/>
      <c r="FC877" s="4"/>
      <c r="FD877" s="4"/>
      <c r="FE877" s="4"/>
      <c r="FF877" s="4"/>
      <c r="FG877" s="4"/>
      <c r="FH877" s="4"/>
      <c r="FI877" s="4"/>
      <c r="FJ877" s="4"/>
      <c r="FK877" s="4"/>
      <c r="FL877" s="4"/>
      <c r="FM877" s="4"/>
      <c r="FN877" s="4"/>
      <c r="FO877" s="4"/>
      <c r="FP877" s="4"/>
      <c r="FQ877" s="4"/>
      <c r="FR877" s="4"/>
      <c r="FS877" s="4"/>
      <c r="FT877" s="4"/>
      <c r="FU877" s="4"/>
      <c r="FV877" s="4"/>
      <c r="FW877" s="4"/>
      <c r="FX877" s="4"/>
      <c r="FY877" s="4"/>
      <c r="FZ877" s="4"/>
      <c r="GA877" s="4"/>
      <c r="GB877" s="4"/>
      <c r="GC877" s="4"/>
      <c r="GD877" s="4"/>
      <c r="GE877" s="4"/>
      <c r="GF877" s="4"/>
      <c r="GG877" s="4"/>
      <c r="GH877" s="4"/>
      <c r="GI877" s="4"/>
      <c r="GJ877" s="4"/>
      <c r="GK877" s="4"/>
      <c r="GL877" s="4"/>
    </row>
    <row r="878" spans="1:194" s="3" customFormat="1" ht="12.95" customHeight="1">
      <c r="A878" s="4" t="s">
        <v>541</v>
      </c>
      <c r="B878" s="4" t="s">
        <v>225</v>
      </c>
      <c r="C878" s="7">
        <v>1929</v>
      </c>
      <c r="D878" s="5" t="s">
        <v>542</v>
      </c>
      <c r="E878" s="5" t="s">
        <v>543</v>
      </c>
      <c r="F878" s="27">
        <v>1</v>
      </c>
      <c r="G878" s="22" t="s">
        <v>229</v>
      </c>
      <c r="H878" s="27">
        <v>1</v>
      </c>
      <c r="I878" s="27" t="s">
        <v>229</v>
      </c>
      <c r="J878" s="7">
        <v>3.37</v>
      </c>
      <c r="K878" s="7">
        <v>1.44</v>
      </c>
      <c r="L878" s="7">
        <v>0.63</v>
      </c>
      <c r="M878" s="7">
        <f>J878-L878-N878</f>
        <v>2.74</v>
      </c>
      <c r="N878" s="4"/>
      <c r="O878" s="7">
        <v>156</v>
      </c>
      <c r="P878" s="4">
        <v>1</v>
      </c>
      <c r="Q878" s="4"/>
      <c r="R878" s="4" t="s">
        <v>230</v>
      </c>
      <c r="S878" s="4">
        <f>COUNT(Y878:BA878)</f>
        <v>0</v>
      </c>
      <c r="T878" s="4">
        <f>SUM(Y878:BA878)</f>
        <v>0</v>
      </c>
      <c r="U878" s="4">
        <f>COUNT(BB878:FL878)</f>
        <v>0</v>
      </c>
      <c r="V878" s="4">
        <f>SUM(BB878:FL878)</f>
        <v>0</v>
      </c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  <c r="DU878" s="4"/>
      <c r="DV878" s="4"/>
      <c r="DW878" s="4"/>
      <c r="DX878" s="4"/>
      <c r="DY878" s="4"/>
      <c r="DZ878" s="4"/>
      <c r="EA878" s="4"/>
      <c r="EB878" s="4"/>
      <c r="EC878" s="4"/>
      <c r="ED878" s="4"/>
      <c r="EE878" s="4"/>
      <c r="EF878"/>
      <c r="EG878" s="4"/>
      <c r="EH878" s="4"/>
      <c r="EI878" s="4"/>
      <c r="EJ878" s="4"/>
      <c r="EK878" s="4"/>
      <c r="EL878" s="4"/>
      <c r="EM878" s="4"/>
      <c r="EN878" s="4"/>
      <c r="EO878" s="4"/>
      <c r="EP878" s="4"/>
      <c r="EQ878" s="4"/>
      <c r="ER878" s="4"/>
      <c r="ES878" s="4"/>
      <c r="ET878" s="4"/>
      <c r="EU878" s="4"/>
      <c r="EV878" s="4"/>
      <c r="EW878" s="4"/>
      <c r="EX878" s="4"/>
      <c r="EY878" s="4"/>
      <c r="EZ878" s="4"/>
      <c r="FA878" s="4"/>
      <c r="FB878" s="4"/>
      <c r="FC878" s="4"/>
      <c r="FD878" s="4"/>
      <c r="FE878" s="4"/>
      <c r="FF878" s="4"/>
      <c r="FG878" s="4"/>
      <c r="FH878" s="4"/>
      <c r="FI878" s="4"/>
      <c r="FJ878" s="4"/>
      <c r="FK878" s="4"/>
      <c r="FL878" s="4"/>
      <c r="FM878" s="4"/>
      <c r="FN878" s="4"/>
      <c r="FO878" s="4"/>
      <c r="FP878" s="4"/>
      <c r="FQ878" s="4"/>
      <c r="FR878" s="4"/>
      <c r="FS878" s="4"/>
      <c r="FT878" s="4"/>
      <c r="FU878" s="4"/>
      <c r="FV878" s="4"/>
      <c r="FW878" s="4"/>
      <c r="FX878" s="4"/>
      <c r="FY878" s="4"/>
      <c r="FZ878" s="4"/>
      <c r="GA878" s="4"/>
      <c r="GB878" s="4"/>
      <c r="GC878" s="4"/>
      <c r="GD878" s="4"/>
      <c r="GE878" s="4"/>
      <c r="GF878" s="4"/>
      <c r="GG878" s="4"/>
      <c r="GH878" s="4"/>
      <c r="GI878" s="4"/>
      <c r="GJ878" s="4"/>
      <c r="GK878" s="4"/>
      <c r="GL878" s="4"/>
    </row>
    <row r="879" spans="1:194" s="3" customFormat="1" ht="12.95" customHeight="1">
      <c r="A879" s="4" t="s">
        <v>974</v>
      </c>
      <c r="B879" s="4" t="s">
        <v>809</v>
      </c>
      <c r="C879" s="7">
        <v>1866</v>
      </c>
      <c r="D879" s="5" t="s">
        <v>975</v>
      </c>
      <c r="E879" s="5" t="s">
        <v>976</v>
      </c>
      <c r="F879" s="27">
        <v>1</v>
      </c>
      <c r="G879" s="22" t="s">
        <v>229</v>
      </c>
      <c r="H879" s="27">
        <v>1</v>
      </c>
      <c r="I879" s="27" t="s">
        <v>229</v>
      </c>
      <c r="J879" s="7">
        <v>2.74</v>
      </c>
      <c r="K879" s="7">
        <v>1.46</v>
      </c>
      <c r="L879" s="7">
        <v>0.45</v>
      </c>
      <c r="M879" s="7">
        <f>J879-L879-N879</f>
        <v>2.29</v>
      </c>
      <c r="N879" s="4"/>
      <c r="O879" s="7">
        <v>237</v>
      </c>
      <c r="P879" s="4">
        <v>1</v>
      </c>
      <c r="Q879" s="4"/>
      <c r="R879" s="4" t="s">
        <v>572</v>
      </c>
      <c r="S879" s="4">
        <f>COUNT(Y879:BA879)</f>
        <v>0</v>
      </c>
      <c r="T879" s="4">
        <f>SUM(Y879:BA879)</f>
        <v>0</v>
      </c>
      <c r="U879" s="4">
        <f>COUNT(BB879:FL879)</f>
        <v>1</v>
      </c>
      <c r="V879" s="4">
        <f>SUM(BB879:FL879)</f>
        <v>20</v>
      </c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>
        <v>20</v>
      </c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  <c r="DU879" s="4"/>
      <c r="DV879" s="4"/>
      <c r="DW879" s="4"/>
      <c r="DX879" s="4"/>
      <c r="DY879" s="4"/>
      <c r="DZ879" s="4"/>
      <c r="EA879" s="4"/>
      <c r="EB879" s="4"/>
      <c r="EC879" s="4"/>
      <c r="ED879" s="4"/>
      <c r="EE879" s="4"/>
      <c r="EF879"/>
      <c r="EG879" s="4"/>
      <c r="EH879" s="4"/>
      <c r="EI879" s="4"/>
      <c r="EJ879" s="4"/>
      <c r="EK879" s="4"/>
      <c r="EL879" s="4"/>
      <c r="EM879" s="4"/>
      <c r="EN879" s="4"/>
      <c r="EO879" s="4"/>
      <c r="EP879" s="4"/>
      <c r="EQ879" s="4"/>
      <c r="ER879" s="4"/>
      <c r="ES879" s="4"/>
      <c r="ET879" s="4"/>
      <c r="EU879" s="4"/>
      <c r="EV879" s="4"/>
      <c r="EW879" s="4"/>
      <c r="EX879" s="4"/>
      <c r="EY879" s="4"/>
      <c r="EZ879" s="4"/>
      <c r="FA879" s="4"/>
      <c r="FB879" s="4"/>
      <c r="FC879" s="4"/>
      <c r="FD879" s="4"/>
      <c r="FE879" s="4"/>
      <c r="FF879" s="4"/>
      <c r="FG879" s="4"/>
      <c r="FH879" s="4"/>
      <c r="FI879" s="4"/>
      <c r="FJ879" s="4"/>
      <c r="FK879" s="4"/>
      <c r="FL879" s="4"/>
      <c r="FM879" s="4"/>
      <c r="FN879" s="4"/>
      <c r="FO879" s="4"/>
      <c r="FP879" s="4"/>
      <c r="FQ879" s="4"/>
      <c r="FR879" s="4"/>
      <c r="FS879" s="4"/>
      <c r="FT879" s="4"/>
      <c r="FU879" s="4"/>
      <c r="FV879" s="4"/>
      <c r="FW879" s="4"/>
      <c r="FX879" s="4"/>
      <c r="FY879" s="4"/>
      <c r="FZ879" s="4"/>
      <c r="GA879" s="4"/>
      <c r="GB879" s="4"/>
      <c r="GC879" s="4"/>
      <c r="GD879" s="4"/>
      <c r="GE879" s="4"/>
      <c r="GF879" s="4"/>
      <c r="GG879" s="4"/>
      <c r="GH879" s="4"/>
      <c r="GI879" s="4"/>
      <c r="GJ879" s="4"/>
      <c r="GK879" s="4"/>
      <c r="GL879" s="4"/>
    </row>
    <row r="880" spans="1:194" s="3" customFormat="1" ht="12.95" customHeight="1">
      <c r="A880" s="4" t="s">
        <v>544</v>
      </c>
      <c r="B880" s="4" t="s">
        <v>225</v>
      </c>
      <c r="C880" s="7">
        <v>2886</v>
      </c>
      <c r="D880" s="5" t="s">
        <v>545</v>
      </c>
      <c r="E880" s="5" t="s">
        <v>546</v>
      </c>
      <c r="F880" s="27">
        <v>2</v>
      </c>
      <c r="G880" s="27" t="s">
        <v>379</v>
      </c>
      <c r="H880" s="27">
        <v>1</v>
      </c>
      <c r="I880" s="27" t="s">
        <v>229</v>
      </c>
      <c r="J880" s="7">
        <v>1.82</v>
      </c>
      <c r="K880" s="7">
        <v>1.37</v>
      </c>
      <c r="L880" s="7">
        <v>0.16</v>
      </c>
      <c r="M880" s="7">
        <f>J880-L880-N880</f>
        <v>1.6600000000000001</v>
      </c>
      <c r="N880" s="4"/>
      <c r="O880" s="7">
        <v>136</v>
      </c>
      <c r="P880" s="4">
        <v>1</v>
      </c>
      <c r="Q880" s="4"/>
      <c r="R880" s="4" t="s">
        <v>230</v>
      </c>
      <c r="S880" s="4">
        <f>COUNT(Y880:BA880)</f>
        <v>0</v>
      </c>
      <c r="T880" s="4">
        <f>SUM(Y880:BA880)</f>
        <v>0</v>
      </c>
      <c r="U880" s="4">
        <f>COUNT(BB880:FL880)</f>
        <v>6</v>
      </c>
      <c r="V880" s="4">
        <f>SUM(BB880:FL880)</f>
        <v>583</v>
      </c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>
        <v>5</v>
      </c>
      <c r="BT880" s="4"/>
      <c r="BU880" s="4"/>
      <c r="BV880" s="4"/>
      <c r="BW880" s="4"/>
      <c r="BX880" s="4"/>
      <c r="BY880" s="4"/>
      <c r="BZ880" s="4"/>
      <c r="CA880" s="4"/>
      <c r="CB880" s="4"/>
      <c r="CC880" s="4">
        <v>5</v>
      </c>
      <c r="CD880" s="4"/>
      <c r="CE880" s="4"/>
      <c r="CF880" s="4"/>
      <c r="CG880" s="4"/>
      <c r="CH880" s="4"/>
      <c r="CI880" s="4"/>
      <c r="CJ880" s="4"/>
      <c r="CK880" s="4"/>
      <c r="CL880" s="4">
        <v>22</v>
      </c>
      <c r="CM880" s="4"/>
      <c r="CN880" s="4"/>
      <c r="CO880" s="4"/>
      <c r="CP880" s="4"/>
      <c r="CQ880" s="4"/>
      <c r="CR880" s="4">
        <v>50</v>
      </c>
      <c r="CS880" s="4"/>
      <c r="CT880" s="4"/>
      <c r="CU880" s="4">
        <v>500</v>
      </c>
      <c r="CV880" s="4"/>
      <c r="CW880" s="4"/>
      <c r="CX880" s="4"/>
      <c r="CY880" s="4"/>
      <c r="CZ880" s="4"/>
      <c r="DA880" s="4"/>
      <c r="DB880" s="4">
        <v>1</v>
      </c>
      <c r="DC880" s="4"/>
      <c r="DD880" s="4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  <c r="DU880" s="4"/>
      <c r="DV880" s="4"/>
      <c r="DW880" s="4"/>
      <c r="DX880" s="4"/>
      <c r="DY880" s="4"/>
      <c r="DZ880" s="4"/>
      <c r="EA880" s="4"/>
      <c r="EB880" s="4"/>
      <c r="EC880" s="4"/>
      <c r="ED880" s="4"/>
      <c r="EE880" s="4"/>
      <c r="EF880"/>
      <c r="EG880" s="4"/>
      <c r="EH880" s="4"/>
      <c r="EI880" s="4"/>
      <c r="EJ880" s="4"/>
      <c r="EK880" s="4"/>
      <c r="EL880" s="4"/>
      <c r="EM880" s="4"/>
      <c r="EN880" s="4"/>
      <c r="EO880" s="4"/>
      <c r="EP880" s="4"/>
      <c r="EQ880" s="4"/>
      <c r="ER880" s="4"/>
      <c r="ES880" s="4"/>
      <c r="ET880" s="4"/>
      <c r="EU880" s="4"/>
      <c r="EV880" s="4"/>
      <c r="EW880" s="4"/>
      <c r="EX880" s="4"/>
      <c r="EY880" s="4"/>
      <c r="EZ880" s="4"/>
      <c r="FA880" s="4"/>
      <c r="FB880" s="4"/>
      <c r="FC880" s="4"/>
      <c r="FD880" s="4"/>
      <c r="FE880" s="4"/>
      <c r="FF880" s="4"/>
      <c r="FG880" s="4"/>
      <c r="FH880" s="4"/>
      <c r="FI880" s="4"/>
      <c r="FJ880" s="4"/>
      <c r="FK880" s="4"/>
      <c r="FL880" s="4"/>
      <c r="FM880" s="4"/>
      <c r="FN880" s="4"/>
      <c r="FO880" s="4"/>
      <c r="FP880" s="4"/>
      <c r="FQ880" s="4"/>
      <c r="FR880" s="4"/>
      <c r="FS880" s="4">
        <v>1</v>
      </c>
      <c r="FT880" s="4"/>
      <c r="FU880" s="4"/>
      <c r="FV880" s="4"/>
      <c r="FW880" s="4"/>
      <c r="FX880" s="4"/>
      <c r="FY880" s="4"/>
      <c r="FZ880" s="4"/>
      <c r="GA880" s="4"/>
      <c r="GB880" s="4"/>
      <c r="GC880" s="4"/>
      <c r="GD880" s="4"/>
      <c r="GE880" s="4"/>
      <c r="GF880" s="4"/>
      <c r="GG880" s="4"/>
      <c r="GH880" s="4"/>
      <c r="GI880" s="4"/>
      <c r="GJ880" s="4"/>
      <c r="GK880" s="4"/>
      <c r="GL880" s="4"/>
    </row>
    <row r="881" spans="1:194" s="3" customFormat="1" ht="12.95" customHeight="1">
      <c r="A881" s="8" t="s">
        <v>2039</v>
      </c>
      <c r="B881" s="4" t="s">
        <v>699</v>
      </c>
      <c r="C881" s="7">
        <v>1252</v>
      </c>
      <c r="D881" s="5" t="s">
        <v>2040</v>
      </c>
      <c r="E881" s="5" t="s">
        <v>2041</v>
      </c>
      <c r="F881" s="27">
        <v>3</v>
      </c>
      <c r="G881" s="22" t="s">
        <v>576</v>
      </c>
      <c r="H881" s="27">
        <v>3</v>
      </c>
      <c r="I881" s="22" t="s">
        <v>576</v>
      </c>
      <c r="J881" s="7">
        <v>1.06</v>
      </c>
      <c r="K881" s="7" t="s">
        <v>360</v>
      </c>
      <c r="L881" s="7">
        <v>0.51</v>
      </c>
      <c r="M881" s="7">
        <f>J881-L881-N881</f>
        <v>0.55000000000000004</v>
      </c>
      <c r="N881" s="4"/>
      <c r="O881" s="7">
        <v>141</v>
      </c>
      <c r="P881" s="4">
        <v>1</v>
      </c>
      <c r="Q881" s="4"/>
      <c r="R881" s="8" t="s">
        <v>1603</v>
      </c>
      <c r="S881" s="4">
        <f>COUNT(Y881:BA881)</f>
        <v>0</v>
      </c>
      <c r="T881" s="4">
        <f>SUM(Y881:BA881)</f>
        <v>0</v>
      </c>
      <c r="U881" s="4">
        <f>COUNT(BB881:FL881)</f>
        <v>0</v>
      </c>
      <c r="V881" s="4">
        <f>SUM(BB881:FL881)</f>
        <v>0</v>
      </c>
      <c r="W881" s="4"/>
      <c r="X881" s="4"/>
      <c r="Y881" s="9"/>
      <c r="Z881" s="4"/>
      <c r="AA881" s="4"/>
      <c r="AB881" s="4"/>
      <c r="AC881" s="4"/>
      <c r="AD881" s="4"/>
      <c r="AE881" s="4"/>
      <c r="AF881" s="4"/>
      <c r="AG881" s="9"/>
      <c r="AH881" s="4"/>
      <c r="AI881" s="4"/>
      <c r="AJ881" s="4"/>
      <c r="AK881" s="4"/>
      <c r="AL881" s="4"/>
      <c r="AM881" s="4"/>
      <c r="AN881" s="4"/>
      <c r="AO881" s="4"/>
      <c r="AP881" s="9"/>
      <c r="AQ881" s="4"/>
      <c r="AR881" s="4"/>
      <c r="AS881" s="4"/>
      <c r="AT881" s="4"/>
      <c r="AU881" s="9"/>
      <c r="AV881" s="4"/>
      <c r="AW881" s="9"/>
      <c r="AX881" s="9"/>
      <c r="AY881" s="9"/>
      <c r="AZ881" s="9"/>
      <c r="BA881" s="9"/>
      <c r="BB881" s="4"/>
      <c r="BC881" s="4"/>
      <c r="BD881" s="9"/>
      <c r="BE881" s="4"/>
      <c r="BF881" s="4"/>
      <c r="BG881" s="4"/>
      <c r="BH881" s="9"/>
      <c r="BI881" s="4"/>
      <c r="BJ881" s="4"/>
      <c r="BK881" s="4"/>
      <c r="BL881" s="9"/>
      <c r="BM881" s="4"/>
      <c r="BN881" s="9"/>
      <c r="BO881" s="9"/>
      <c r="BP881" s="4"/>
      <c r="BQ881" s="9"/>
      <c r="BR881" s="9"/>
      <c r="BS881" s="4"/>
      <c r="BT881" s="9"/>
      <c r="BU881" s="4"/>
      <c r="BV881" s="4"/>
      <c r="BW881" s="4"/>
      <c r="BX881" s="4"/>
      <c r="BY881" s="4"/>
      <c r="BZ881" s="9"/>
      <c r="CA881" s="4"/>
      <c r="CB881" s="9"/>
      <c r="CC881" s="4"/>
      <c r="CD881" s="9"/>
      <c r="CE881" s="4"/>
      <c r="CF881" s="4"/>
      <c r="CG881" s="4"/>
      <c r="CH881" s="9"/>
      <c r="CI881" s="4"/>
      <c r="CJ881" s="9"/>
      <c r="CK881" s="9"/>
      <c r="CL881" s="4"/>
      <c r="CM881" s="4"/>
      <c r="CN881" s="4"/>
      <c r="CO881" s="4"/>
      <c r="CP881" s="4"/>
      <c r="CQ881" s="4"/>
      <c r="CR881" s="4"/>
      <c r="CS881" s="4"/>
      <c r="CT881" s="4"/>
      <c r="CU881" s="9"/>
      <c r="CV881" s="9"/>
      <c r="CW881" s="4"/>
      <c r="CX881" s="4"/>
      <c r="CY881" s="4"/>
      <c r="CZ881" s="4"/>
      <c r="DA881" s="9"/>
      <c r="DB881" s="4"/>
      <c r="DC881" s="4"/>
      <c r="DD881" s="4"/>
      <c r="DE881" s="4"/>
      <c r="DF881" s="9"/>
      <c r="DG881" s="9"/>
      <c r="DH881" s="9"/>
      <c r="DI881" s="9"/>
      <c r="DJ881" s="9"/>
      <c r="DK881" s="9"/>
      <c r="DL881" s="9"/>
      <c r="DM881" s="9"/>
      <c r="DN881" s="9"/>
      <c r="DO881" s="9"/>
      <c r="DP881" s="9"/>
      <c r="DQ881" s="9"/>
      <c r="DR881" s="9"/>
      <c r="DS881" s="4"/>
      <c r="DT881" s="4"/>
      <c r="DU881" s="4"/>
      <c r="DV881" s="4"/>
      <c r="DW881" s="4"/>
      <c r="DX881" s="4"/>
      <c r="DY881" s="4"/>
      <c r="DZ881" s="4"/>
      <c r="EA881" s="4"/>
      <c r="EB881" s="4"/>
      <c r="EC881" s="4"/>
      <c r="ED881" s="4"/>
      <c r="EE881" s="4"/>
      <c r="EF881"/>
      <c r="EG881" s="4"/>
      <c r="EH881" s="4"/>
      <c r="EI881" s="4"/>
      <c r="EJ881" s="4"/>
      <c r="EK881" s="4"/>
      <c r="EL881" s="4"/>
      <c r="EM881" s="4"/>
      <c r="EN881" s="4"/>
      <c r="EO881" s="4"/>
      <c r="EP881" s="4"/>
      <c r="EQ881" s="4"/>
      <c r="ER881" s="4"/>
      <c r="ES881" s="4"/>
      <c r="ET881" s="4"/>
      <c r="EU881" s="4"/>
      <c r="EV881" s="4"/>
      <c r="EW881" s="4"/>
      <c r="EX881" s="4"/>
      <c r="EY881" s="4"/>
      <c r="EZ881" s="4"/>
      <c r="FA881" s="4"/>
      <c r="FB881" s="4"/>
      <c r="FC881" s="4"/>
      <c r="FD881" s="4"/>
      <c r="FE881" s="4"/>
      <c r="FF881" s="4"/>
      <c r="FG881" s="4"/>
      <c r="FH881" s="4"/>
      <c r="FI881" s="4"/>
      <c r="FJ881" s="4"/>
      <c r="FK881" s="4"/>
      <c r="FL881" s="4"/>
      <c r="FM881" s="4"/>
      <c r="FN881" s="4"/>
      <c r="FO881" s="4"/>
      <c r="FP881" s="4"/>
      <c r="FQ881" s="4"/>
      <c r="FR881" s="4"/>
      <c r="FS881" s="4"/>
      <c r="FT881" s="4"/>
      <c r="FU881" s="4"/>
      <c r="FV881" s="4"/>
      <c r="FW881" s="4"/>
      <c r="FX881" s="4"/>
      <c r="FY881" s="4"/>
      <c r="FZ881" s="4"/>
      <c r="GA881" s="4"/>
      <c r="GB881" s="4"/>
      <c r="GC881" s="4"/>
      <c r="GD881" s="4"/>
      <c r="GE881" s="4"/>
      <c r="GF881" s="4"/>
      <c r="GG881" s="4"/>
      <c r="GH881" s="4"/>
      <c r="GI881" s="4"/>
      <c r="GJ881" s="4"/>
      <c r="GK881" s="4"/>
      <c r="GL881" s="4"/>
    </row>
    <row r="882" spans="1:194" s="3" customFormat="1" ht="12.95" customHeight="1">
      <c r="A882" s="8" t="s">
        <v>2039</v>
      </c>
      <c r="B882" s="4" t="s">
        <v>699</v>
      </c>
      <c r="C882" s="7">
        <v>1252</v>
      </c>
      <c r="D882" s="5" t="s">
        <v>2042</v>
      </c>
      <c r="E882" s="5" t="s">
        <v>2043</v>
      </c>
      <c r="F882" s="27">
        <v>3</v>
      </c>
      <c r="G882" s="22" t="s">
        <v>576</v>
      </c>
      <c r="H882" s="22">
        <v>1</v>
      </c>
      <c r="I882" s="22" t="s">
        <v>229</v>
      </c>
      <c r="J882" s="7">
        <v>3.78</v>
      </c>
      <c r="K882" s="7">
        <v>1.67</v>
      </c>
      <c r="L882" s="7">
        <v>1.1000000000000001</v>
      </c>
      <c r="M882" s="7">
        <f>J882-L882-N882</f>
        <v>2.6799999999999997</v>
      </c>
      <c r="N882" s="4"/>
      <c r="O882" s="7">
        <v>134</v>
      </c>
      <c r="P882" s="4">
        <v>1</v>
      </c>
      <c r="Q882" s="4"/>
      <c r="R882" s="8" t="s">
        <v>1603</v>
      </c>
      <c r="S882" s="4">
        <f>COUNT(Y882:BA882)</f>
        <v>0</v>
      </c>
      <c r="T882" s="4">
        <f>SUM(Y882:BA882)</f>
        <v>0</v>
      </c>
      <c r="U882" s="4">
        <f>COUNT(BB882:FL882)</f>
        <v>5</v>
      </c>
      <c r="V882" s="4">
        <f>SUM(BB882:FL882)</f>
        <v>1005</v>
      </c>
      <c r="W882" s="4"/>
      <c r="X882" s="4"/>
      <c r="Y882" s="9"/>
      <c r="Z882" s="4"/>
      <c r="AA882" s="4"/>
      <c r="AB882" s="4"/>
      <c r="AC882" s="4"/>
      <c r="AD882" s="4"/>
      <c r="AE882" s="4"/>
      <c r="AF882" s="4"/>
      <c r="AG882" s="9"/>
      <c r="AH882" s="4"/>
      <c r="AI882" s="4"/>
      <c r="AJ882" s="4"/>
      <c r="AK882" s="4"/>
      <c r="AL882" s="4"/>
      <c r="AM882" s="4"/>
      <c r="AN882" s="4"/>
      <c r="AO882" s="4"/>
      <c r="AP882" s="9"/>
      <c r="AQ882" s="4"/>
      <c r="AR882" s="4"/>
      <c r="AS882" s="4"/>
      <c r="AT882" s="4"/>
      <c r="AU882" s="9"/>
      <c r="AV882" s="4"/>
      <c r="AW882" s="9"/>
      <c r="AX882" s="9"/>
      <c r="AY882" s="9"/>
      <c r="AZ882" s="9"/>
      <c r="BA882" s="9"/>
      <c r="BB882" s="4"/>
      <c r="BC882" s="4"/>
      <c r="BD882" s="9"/>
      <c r="BE882" s="4"/>
      <c r="BF882" s="4"/>
      <c r="BG882" s="4"/>
      <c r="BH882" s="10">
        <v>34</v>
      </c>
      <c r="BI882" s="4"/>
      <c r="BJ882" s="4"/>
      <c r="BK882" s="4"/>
      <c r="BL882" s="9"/>
      <c r="BM882" s="4"/>
      <c r="BN882" s="9"/>
      <c r="BO882" s="9"/>
      <c r="BP882" s="4"/>
      <c r="BQ882" s="9"/>
      <c r="BR882" s="9"/>
      <c r="BS882" s="4"/>
      <c r="BT882" s="10">
        <v>511</v>
      </c>
      <c r="BU882" s="4"/>
      <c r="BV882" s="4"/>
      <c r="BW882" s="4"/>
      <c r="BX882" s="4"/>
      <c r="BY882" s="4"/>
      <c r="BZ882" s="9"/>
      <c r="CA882" s="4"/>
      <c r="CB882" s="10">
        <v>300</v>
      </c>
      <c r="CC882" s="4"/>
      <c r="CD882" s="9"/>
      <c r="CE882" s="4"/>
      <c r="CF882" s="4"/>
      <c r="CG882" s="4"/>
      <c r="CH882" s="9"/>
      <c r="CI882" s="4"/>
      <c r="CJ882" s="9"/>
      <c r="CK882" s="9"/>
      <c r="CL882" s="4"/>
      <c r="CM882" s="4"/>
      <c r="CN882" s="4"/>
      <c r="CO882" s="4"/>
      <c r="CP882" s="4"/>
      <c r="CQ882" s="4"/>
      <c r="CR882" s="4"/>
      <c r="CS882" s="4"/>
      <c r="CT882" s="4"/>
      <c r="CU882" s="10">
        <v>158</v>
      </c>
      <c r="CV882" s="9"/>
      <c r="CW882" s="4"/>
      <c r="CX882" s="4"/>
      <c r="CY882" s="4"/>
      <c r="CZ882" s="4"/>
      <c r="DA882" s="9"/>
      <c r="DB882" s="4"/>
      <c r="DC882" s="4"/>
      <c r="DD882" s="4"/>
      <c r="DE882" s="4"/>
      <c r="DF882" s="9"/>
      <c r="DG882" s="9"/>
      <c r="DH882" s="9"/>
      <c r="DI882" s="9"/>
      <c r="DJ882" s="10">
        <v>2</v>
      </c>
      <c r="DK882" s="9"/>
      <c r="DL882" s="9"/>
      <c r="DM882" s="9"/>
      <c r="DN882" s="9"/>
      <c r="DO882" s="9"/>
      <c r="DP882" s="9"/>
      <c r="DQ882" s="9"/>
      <c r="DR882" s="9"/>
      <c r="DS882" s="4"/>
      <c r="DT882" s="4"/>
      <c r="DU882" s="4"/>
      <c r="DV882" s="4"/>
      <c r="DW882" s="4"/>
      <c r="DX882" s="4"/>
      <c r="DY882" s="4"/>
      <c r="DZ882" s="4"/>
      <c r="EA882" s="4"/>
      <c r="EB882" s="4"/>
      <c r="EC882" s="4"/>
      <c r="ED882" s="4"/>
      <c r="EE882" s="4"/>
      <c r="EF882"/>
      <c r="EG882" s="4"/>
      <c r="EH882" s="4"/>
      <c r="EI882" s="4"/>
      <c r="EJ882" s="4"/>
      <c r="EK882" s="4"/>
      <c r="EL882" s="4"/>
      <c r="EM882" s="4"/>
      <c r="EN882" s="4"/>
      <c r="EO882" s="4"/>
      <c r="EP882" s="4"/>
      <c r="EQ882" s="4"/>
      <c r="ER882" s="4"/>
      <c r="ES882" s="4"/>
      <c r="ET882" s="4"/>
      <c r="EU882" s="4"/>
      <c r="EV882" s="4"/>
      <c r="EW882" s="4"/>
      <c r="EX882" s="4"/>
      <c r="EY882" s="4"/>
      <c r="EZ882" s="4"/>
      <c r="FA882" s="4"/>
      <c r="FB882" s="4"/>
      <c r="FC882" s="4"/>
      <c r="FD882" s="4"/>
      <c r="FE882" s="4"/>
      <c r="FF882" s="4"/>
      <c r="FG882" s="4"/>
      <c r="FH882" s="4"/>
      <c r="FI882" s="4"/>
      <c r="FJ882" s="4"/>
      <c r="FK882" s="4"/>
      <c r="FL882" s="4"/>
      <c r="FM882" s="4"/>
      <c r="FN882" s="4"/>
      <c r="FO882" s="4"/>
      <c r="FP882" s="4"/>
      <c r="FQ882" s="4"/>
      <c r="FR882" s="4"/>
      <c r="FS882" s="4"/>
      <c r="FT882" s="4"/>
      <c r="FU882" s="4"/>
      <c r="FV882" s="4"/>
      <c r="FW882" s="4"/>
      <c r="FX882" s="4"/>
      <c r="FY882" s="4"/>
      <c r="FZ882" s="4"/>
      <c r="GA882" s="4"/>
      <c r="GB882" s="4"/>
      <c r="GC882" s="4"/>
      <c r="GD882" s="4"/>
      <c r="GE882" s="4"/>
      <c r="GF882" s="4"/>
      <c r="GG882" s="4"/>
      <c r="GH882" s="4"/>
      <c r="GI882" s="4"/>
      <c r="GJ882" s="4"/>
      <c r="GK882" s="4"/>
      <c r="GL882" s="4"/>
    </row>
    <row r="883" spans="1:194" s="3" customFormat="1" ht="12.95" customHeight="1">
      <c r="A883" s="4" t="s">
        <v>597</v>
      </c>
      <c r="B883" s="4" t="s">
        <v>569</v>
      </c>
      <c r="C883" s="7">
        <v>791</v>
      </c>
      <c r="D883" s="5" t="s">
        <v>598</v>
      </c>
      <c r="E883" s="5" t="s">
        <v>599</v>
      </c>
      <c r="F883" s="27">
        <v>5</v>
      </c>
      <c r="G883" s="27" t="s">
        <v>228</v>
      </c>
      <c r="H883" s="27">
        <v>5</v>
      </c>
      <c r="I883" s="27" t="s">
        <v>228</v>
      </c>
      <c r="J883" s="7">
        <v>1.73</v>
      </c>
      <c r="K883" s="7" t="s">
        <v>360</v>
      </c>
      <c r="L883" s="7">
        <v>0.56000000000000005</v>
      </c>
      <c r="M883" s="7">
        <f>J883-L883-N883</f>
        <v>1.17</v>
      </c>
      <c r="N883" s="4"/>
      <c r="O883" s="7">
        <v>83</v>
      </c>
      <c r="P883" s="4">
        <v>1</v>
      </c>
      <c r="Q883" s="5"/>
      <c r="R883" s="4" t="s">
        <v>572</v>
      </c>
      <c r="S883" s="4">
        <f>COUNT(Y883:BA883)</f>
        <v>0</v>
      </c>
      <c r="T883" s="4">
        <f>SUM(Y883:BA883)</f>
        <v>0</v>
      </c>
      <c r="U883" s="4">
        <f>COUNT(BB883:FL883)</f>
        <v>0</v>
      </c>
      <c r="V883" s="4">
        <f>SUM(BB883:FL883)</f>
        <v>0</v>
      </c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5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  <c r="DY883" s="4"/>
      <c r="DZ883" s="4"/>
      <c r="EA883" s="4"/>
      <c r="EB883" s="4"/>
      <c r="EC883" s="4"/>
      <c r="ED883" s="4"/>
      <c r="EE883" s="4"/>
      <c r="EF883"/>
      <c r="EG883" s="4"/>
      <c r="EH883" s="4"/>
      <c r="EI883" s="4"/>
      <c r="EJ883" s="4"/>
      <c r="EK883" s="4"/>
      <c r="EL883" s="4"/>
      <c r="EM883" s="4"/>
      <c r="EN883" s="4"/>
      <c r="EO883" s="4"/>
      <c r="EP883" s="4"/>
      <c r="EQ883" s="4"/>
      <c r="ER883" s="4"/>
      <c r="ES883" s="4"/>
      <c r="ET883" s="4"/>
      <c r="EU883" s="4"/>
      <c r="EV883" s="4"/>
      <c r="EW883" s="4"/>
      <c r="EX883" s="4"/>
      <c r="EY883" s="4"/>
      <c r="EZ883" s="4"/>
      <c r="FA883" s="4"/>
      <c r="FB883" s="4"/>
      <c r="FC883" s="4"/>
      <c r="FD883" s="4"/>
      <c r="FE883" s="4"/>
      <c r="FF883" s="4"/>
      <c r="FG883" s="4"/>
      <c r="FH883" s="4"/>
      <c r="FI883" s="4"/>
      <c r="FJ883" s="4"/>
      <c r="FK883" s="4"/>
      <c r="FL883" s="4"/>
      <c r="FM883" s="4"/>
      <c r="FN883" s="4"/>
      <c r="FO883" s="4"/>
      <c r="FP883" s="4"/>
      <c r="FQ883" s="4"/>
      <c r="FR883" s="4"/>
      <c r="FS883" s="4"/>
      <c r="FT883" s="4"/>
      <c r="FU883" s="4"/>
      <c r="FV883" s="4"/>
      <c r="FW883" s="4"/>
      <c r="FX883" s="4"/>
      <c r="FY883" s="4"/>
      <c r="FZ883" s="4"/>
      <c r="GA883" s="4"/>
      <c r="GB883" s="4"/>
      <c r="GC883" s="4"/>
      <c r="GD883" s="4"/>
      <c r="GE883" s="4"/>
      <c r="GF883" s="4"/>
      <c r="GG883" s="4"/>
      <c r="GH883" s="4"/>
      <c r="GI883" s="4"/>
      <c r="GJ883" s="4"/>
      <c r="GK883" s="4"/>
      <c r="GL883" s="4"/>
    </row>
    <row r="884" spans="1:194" s="3" customFormat="1" ht="12.95" customHeight="1">
      <c r="A884" s="8" t="s">
        <v>2044</v>
      </c>
      <c r="B884" s="4" t="s">
        <v>699</v>
      </c>
      <c r="C884" s="7">
        <v>615</v>
      </c>
      <c r="D884" s="5" t="s">
        <v>2045</v>
      </c>
      <c r="E884" s="5" t="s">
        <v>2046</v>
      </c>
      <c r="F884" s="22">
        <v>1</v>
      </c>
      <c r="G884" s="22" t="s">
        <v>229</v>
      </c>
      <c r="H884" s="22">
        <v>1</v>
      </c>
      <c r="I884" s="27" t="s">
        <v>229</v>
      </c>
      <c r="J884" s="7">
        <v>1.07</v>
      </c>
      <c r="K884" s="7">
        <v>0.59</v>
      </c>
      <c r="L884" s="7">
        <v>0.14000000000000001</v>
      </c>
      <c r="M884" s="7">
        <f>J884-L884-N884</f>
        <v>0.93</v>
      </c>
      <c r="N884" s="4"/>
      <c r="O884" s="7">
        <v>106</v>
      </c>
      <c r="P884" s="4">
        <v>1</v>
      </c>
      <c r="Q884" s="4"/>
      <c r="R884" s="8" t="s">
        <v>1603</v>
      </c>
      <c r="S884" s="4">
        <f>COUNT(Y884:BA884)</f>
        <v>0</v>
      </c>
      <c r="T884" s="4">
        <f>SUM(Y884:BA884)</f>
        <v>0</v>
      </c>
      <c r="U884" s="4">
        <f>COUNT(BB884:FL884)</f>
        <v>0</v>
      </c>
      <c r="V884" s="4">
        <f>SUM(BB884:FL884)</f>
        <v>0</v>
      </c>
      <c r="W884" s="4"/>
      <c r="X884" s="4"/>
      <c r="Y884" s="9"/>
      <c r="Z884" s="4"/>
      <c r="AA884" s="4"/>
      <c r="AB884" s="4"/>
      <c r="AC884" s="4"/>
      <c r="AD884" s="4"/>
      <c r="AE884" s="4"/>
      <c r="AF884" s="4"/>
      <c r="AG884" s="9"/>
      <c r="AH884" s="4"/>
      <c r="AI884" s="4"/>
      <c r="AJ884" s="4"/>
      <c r="AK884" s="4"/>
      <c r="AL884" s="4"/>
      <c r="AM884" s="4"/>
      <c r="AN884" s="4"/>
      <c r="AO884" s="4"/>
      <c r="AP884" s="9"/>
      <c r="AQ884" s="4"/>
      <c r="AR884" s="4"/>
      <c r="AS884" s="4"/>
      <c r="AT884" s="4"/>
      <c r="AU884" s="9"/>
      <c r="AV884" s="4"/>
      <c r="AW884" s="9"/>
      <c r="AX884" s="9"/>
      <c r="AY884" s="9"/>
      <c r="AZ884" s="9"/>
      <c r="BA884" s="9"/>
      <c r="BB884" s="4"/>
      <c r="BC884" s="4"/>
      <c r="BD884" s="9"/>
      <c r="BE884" s="4"/>
      <c r="BF884" s="4"/>
      <c r="BG884" s="4"/>
      <c r="BH884" s="9"/>
      <c r="BI884" s="4"/>
      <c r="BJ884" s="4"/>
      <c r="BK884" s="4"/>
      <c r="BL884" s="9"/>
      <c r="BM884" s="4"/>
      <c r="BN884" s="9"/>
      <c r="BO884" s="9"/>
      <c r="BP884" s="4"/>
      <c r="BQ884" s="9"/>
      <c r="BR884" s="9"/>
      <c r="BS884" s="4"/>
      <c r="BT884" s="9"/>
      <c r="BU884" s="4"/>
      <c r="BV884" s="4"/>
      <c r="BW884" s="4"/>
      <c r="BX884" s="4"/>
      <c r="BY884" s="4"/>
      <c r="BZ884" s="9"/>
      <c r="CA884" s="4"/>
      <c r="CB884" s="9"/>
      <c r="CC884" s="4"/>
      <c r="CD884" s="9"/>
      <c r="CE884" s="4"/>
      <c r="CF884" s="4"/>
      <c r="CG884" s="4"/>
      <c r="CH884" s="9"/>
      <c r="CI884" s="4"/>
      <c r="CJ884" s="9"/>
      <c r="CK884" s="9"/>
      <c r="CL884" s="4"/>
      <c r="CM884" s="4"/>
      <c r="CN884" s="4"/>
      <c r="CO884" s="4"/>
      <c r="CP884" s="4"/>
      <c r="CQ884" s="4"/>
      <c r="CR884" s="4"/>
      <c r="CS884" s="4"/>
      <c r="CT884" s="4"/>
      <c r="CU884" s="9"/>
      <c r="CV884" s="9"/>
      <c r="CW884" s="4"/>
      <c r="CX884" s="4"/>
      <c r="CY884" s="4"/>
      <c r="CZ884" s="4"/>
      <c r="DA884" s="9"/>
      <c r="DB884" s="4"/>
      <c r="DC884" s="4"/>
      <c r="DD884" s="4"/>
      <c r="DE884" s="4"/>
      <c r="DF884" s="9"/>
      <c r="DG884" s="9"/>
      <c r="DH884" s="9"/>
      <c r="DI884" s="9"/>
      <c r="DJ884" s="9"/>
      <c r="DK884" s="9"/>
      <c r="DL884" s="9"/>
      <c r="DM884" s="9"/>
      <c r="DN884" s="9"/>
      <c r="DO884" s="9"/>
      <c r="DP884" s="9"/>
      <c r="DQ884" s="9"/>
      <c r="DR884" s="9"/>
      <c r="DS884" s="4"/>
      <c r="DT884" s="4"/>
      <c r="DU884" s="4"/>
      <c r="DV884" s="4"/>
      <c r="DW884" s="4"/>
      <c r="DX884" s="4"/>
      <c r="DY884" s="4"/>
      <c r="DZ884" s="4"/>
      <c r="EA884" s="4"/>
      <c r="EB884" s="4"/>
      <c r="EC884" s="4"/>
      <c r="ED884" s="4"/>
      <c r="EE884" s="4"/>
      <c r="EF884"/>
      <c r="EG884" s="4"/>
      <c r="EH884" s="4"/>
      <c r="EI884" s="4"/>
      <c r="EJ884" s="4"/>
      <c r="EK884" s="4"/>
      <c r="EL884" s="4"/>
      <c r="EM884" s="4"/>
      <c r="EN884" s="4"/>
      <c r="EO884" s="4"/>
      <c r="EP884" s="4"/>
      <c r="EQ884" s="4"/>
      <c r="ER884" s="4"/>
      <c r="ES884" s="4"/>
      <c r="ET884" s="4"/>
      <c r="EU884" s="4"/>
      <c r="EV884" s="4"/>
      <c r="EW884" s="4"/>
      <c r="EX884" s="4"/>
      <c r="EY884" s="4"/>
      <c r="EZ884" s="4"/>
      <c r="FA884" s="4"/>
      <c r="FB884" s="4"/>
      <c r="FC884" s="4"/>
      <c r="FD884" s="4"/>
      <c r="FE884" s="4"/>
      <c r="FF884" s="4"/>
      <c r="FG884" s="4"/>
      <c r="FH884" s="4"/>
      <c r="FI884" s="4"/>
      <c r="FJ884" s="4"/>
      <c r="FK884" s="4"/>
      <c r="FL884" s="4"/>
      <c r="FM884" s="4"/>
      <c r="FN884" s="4"/>
      <c r="FO884" s="4"/>
      <c r="FP884" s="4"/>
      <c r="FQ884" s="4"/>
      <c r="FR884" s="4"/>
      <c r="FS884" s="4"/>
      <c r="FT884" s="4"/>
      <c r="FU884" s="4"/>
      <c r="FV884" s="4"/>
      <c r="FW884" s="4"/>
      <c r="FX884" s="4"/>
      <c r="FY884" s="4"/>
      <c r="FZ884" s="4"/>
      <c r="GA884" s="4"/>
      <c r="GB884" s="4"/>
      <c r="GC884" s="4"/>
      <c r="GD884" s="4"/>
      <c r="GE884" s="4"/>
      <c r="GF884" s="4"/>
      <c r="GG884" s="4"/>
      <c r="GH884" s="4"/>
      <c r="GI884" s="4"/>
      <c r="GJ884" s="4"/>
      <c r="GK884" s="4"/>
      <c r="GL884" s="4"/>
    </row>
    <row r="885" spans="1:194" s="3" customFormat="1" ht="12.95" customHeight="1">
      <c r="A885" s="8" t="s">
        <v>2047</v>
      </c>
      <c r="B885" s="4" t="s">
        <v>699</v>
      </c>
      <c r="C885" s="7">
        <v>1663</v>
      </c>
      <c r="D885" s="5" t="s">
        <v>2048</v>
      </c>
      <c r="E885" s="5" t="s">
        <v>2049</v>
      </c>
      <c r="F885" s="22">
        <v>1</v>
      </c>
      <c r="G885" s="22" t="s">
        <v>229</v>
      </c>
      <c r="H885" s="22">
        <v>1</v>
      </c>
      <c r="I885" s="27" t="s">
        <v>229</v>
      </c>
      <c r="J885" s="7">
        <v>1.45</v>
      </c>
      <c r="K885" s="7">
        <v>0.74</v>
      </c>
      <c r="L885" s="7">
        <v>0.31</v>
      </c>
      <c r="M885" s="7">
        <f>J885-L885-N885</f>
        <v>1.1199999999999999</v>
      </c>
      <c r="N885" s="4">
        <v>0.02</v>
      </c>
      <c r="O885" s="7">
        <v>99</v>
      </c>
      <c r="P885" s="4">
        <v>1</v>
      </c>
      <c r="Q885" s="4"/>
      <c r="R885" s="8" t="s">
        <v>1603</v>
      </c>
      <c r="S885" s="4">
        <f>COUNT(Y885:BA885)</f>
        <v>0</v>
      </c>
      <c r="T885" s="4">
        <f>SUM(Y885:BA885)</f>
        <v>0</v>
      </c>
      <c r="U885" s="4">
        <f>COUNT(BB885:FL885)</f>
        <v>0</v>
      </c>
      <c r="V885" s="4">
        <f>SUM(BB885:FL885)</f>
        <v>0</v>
      </c>
      <c r="W885" s="4"/>
      <c r="X885" s="4"/>
      <c r="Y885" s="9"/>
      <c r="Z885" s="4"/>
      <c r="AA885" s="4"/>
      <c r="AB885" s="4"/>
      <c r="AC885" s="4"/>
      <c r="AD885" s="4"/>
      <c r="AE885" s="4"/>
      <c r="AF885" s="4"/>
      <c r="AG885" s="9"/>
      <c r="AH885" s="4"/>
      <c r="AI885" s="4"/>
      <c r="AJ885" s="4"/>
      <c r="AK885" s="4"/>
      <c r="AL885" s="4"/>
      <c r="AM885" s="4"/>
      <c r="AN885" s="4"/>
      <c r="AO885" s="4"/>
      <c r="AP885" s="9"/>
      <c r="AQ885" s="4"/>
      <c r="AR885" s="4"/>
      <c r="AS885" s="4"/>
      <c r="AT885" s="4"/>
      <c r="AU885" s="9"/>
      <c r="AV885" s="4"/>
      <c r="AW885" s="9"/>
      <c r="AX885" s="9"/>
      <c r="AY885" s="9"/>
      <c r="AZ885" s="9"/>
      <c r="BA885" s="9"/>
      <c r="BB885" s="4"/>
      <c r="BC885" s="4"/>
      <c r="BD885" s="9"/>
      <c r="BE885" s="4"/>
      <c r="BF885" s="4"/>
      <c r="BG885" s="4"/>
      <c r="BH885" s="9"/>
      <c r="BI885" s="4"/>
      <c r="BJ885" s="4"/>
      <c r="BK885" s="4"/>
      <c r="BL885" s="9"/>
      <c r="BM885" s="4"/>
      <c r="BN885" s="9"/>
      <c r="BO885" s="9"/>
      <c r="BP885" s="4"/>
      <c r="BQ885" s="9"/>
      <c r="BR885" s="9"/>
      <c r="BS885" s="4"/>
      <c r="BT885" s="9"/>
      <c r="BU885" s="4"/>
      <c r="BV885" s="4"/>
      <c r="BW885" s="4"/>
      <c r="BX885" s="4"/>
      <c r="BY885" s="4"/>
      <c r="BZ885" s="9"/>
      <c r="CA885" s="4"/>
      <c r="CB885" s="9"/>
      <c r="CC885" s="4"/>
      <c r="CD885" s="9"/>
      <c r="CE885" s="4"/>
      <c r="CF885" s="4"/>
      <c r="CG885" s="4"/>
      <c r="CH885" s="9"/>
      <c r="CI885" s="4"/>
      <c r="CJ885" s="9"/>
      <c r="CK885" s="9"/>
      <c r="CL885" s="4"/>
      <c r="CM885" s="4"/>
      <c r="CN885" s="4"/>
      <c r="CO885" s="4"/>
      <c r="CP885" s="4"/>
      <c r="CQ885" s="4"/>
      <c r="CR885" s="4"/>
      <c r="CS885" s="4"/>
      <c r="CT885" s="4"/>
      <c r="CU885" s="9"/>
      <c r="CV885" s="9"/>
      <c r="CW885" s="4"/>
      <c r="CX885" s="4"/>
      <c r="CY885" s="4"/>
      <c r="CZ885" s="4"/>
      <c r="DA885" s="9"/>
      <c r="DB885" s="4"/>
      <c r="DC885" s="4"/>
      <c r="DD885" s="4"/>
      <c r="DE885" s="4"/>
      <c r="DF885" s="9"/>
      <c r="DG885" s="9"/>
      <c r="DH885" s="9"/>
      <c r="DI885" s="9"/>
      <c r="DJ885" s="9"/>
      <c r="DK885" s="9"/>
      <c r="DL885" s="9"/>
      <c r="DM885" s="9"/>
      <c r="DN885" s="9"/>
      <c r="DO885" s="9"/>
      <c r="DP885" s="9"/>
      <c r="DQ885" s="9"/>
      <c r="DR885" s="9"/>
      <c r="DS885" s="4"/>
      <c r="DT885" s="4"/>
      <c r="DU885" s="4"/>
      <c r="DV885" s="4"/>
      <c r="DW885" s="4"/>
      <c r="DX885" s="4"/>
      <c r="DY885" s="4"/>
      <c r="DZ885" s="4"/>
      <c r="EA885" s="4"/>
      <c r="EB885" s="4"/>
      <c r="EC885" s="4"/>
      <c r="ED885" s="4"/>
      <c r="EE885" s="4"/>
      <c r="EF885"/>
      <c r="EG885" s="4"/>
      <c r="EH885" s="4"/>
      <c r="EI885" s="4"/>
      <c r="EJ885" s="4"/>
      <c r="EK885" s="4"/>
      <c r="EL885" s="4"/>
      <c r="EM885" s="4"/>
      <c r="EN885" s="4"/>
      <c r="EO885" s="4"/>
      <c r="EP885" s="4"/>
      <c r="EQ885" s="4"/>
      <c r="ER885" s="4"/>
      <c r="ES885" s="4"/>
      <c r="ET885" s="4"/>
      <c r="EU885" s="4"/>
      <c r="EV885" s="4"/>
      <c r="EW885" s="4"/>
      <c r="EX885" s="4"/>
      <c r="EY885" s="4"/>
      <c r="EZ885" s="4"/>
      <c r="FA885" s="4"/>
      <c r="FB885" s="4"/>
      <c r="FC885" s="4"/>
      <c r="FD885" s="4"/>
      <c r="FE885" s="4"/>
      <c r="FF885" s="4"/>
      <c r="FG885" s="4"/>
      <c r="FH885" s="4"/>
      <c r="FI885" s="4"/>
      <c r="FJ885" s="4"/>
      <c r="FK885" s="4"/>
      <c r="FL885" s="4"/>
      <c r="FM885" s="4"/>
      <c r="FN885" s="4"/>
      <c r="FO885" s="4"/>
      <c r="FP885" s="4"/>
      <c r="FQ885" s="4"/>
      <c r="FR885" s="4"/>
      <c r="FS885" s="4"/>
      <c r="FT885" s="4"/>
      <c r="FU885" s="4"/>
      <c r="FV885" s="4"/>
      <c r="FW885" s="4"/>
      <c r="FX885" s="4"/>
      <c r="FY885" s="4"/>
      <c r="FZ885" s="4"/>
      <c r="GA885" s="4"/>
      <c r="GB885" s="4"/>
      <c r="GC885" s="4"/>
      <c r="GD885" s="4"/>
      <c r="GE885" s="4"/>
      <c r="GF885" s="4"/>
      <c r="GG885" s="4"/>
      <c r="GH885" s="4"/>
      <c r="GI885" s="4"/>
      <c r="GJ885" s="4"/>
      <c r="GK885" s="4"/>
      <c r="GL885" s="4"/>
    </row>
    <row r="886" spans="1:194" s="3" customFormat="1" ht="12.95" customHeight="1">
      <c r="A886" s="8" t="s">
        <v>1588</v>
      </c>
      <c r="B886" s="4" t="s">
        <v>699</v>
      </c>
      <c r="C886" s="11">
        <v>1797</v>
      </c>
      <c r="D886" s="8" t="s">
        <v>1589</v>
      </c>
      <c r="E886" s="8" t="s">
        <v>1590</v>
      </c>
      <c r="F886" s="22">
        <v>1</v>
      </c>
      <c r="G886" s="22" t="s">
        <v>229</v>
      </c>
      <c r="H886" s="22">
        <v>1</v>
      </c>
      <c r="I886" s="27" t="s">
        <v>229</v>
      </c>
      <c r="J886" s="7">
        <v>1.61</v>
      </c>
      <c r="K886" s="7">
        <v>0.96</v>
      </c>
      <c r="L886" s="7">
        <v>0.02</v>
      </c>
      <c r="M886" s="7">
        <f>J886-L886-N886</f>
        <v>1.57</v>
      </c>
      <c r="N886" s="4">
        <v>0.02</v>
      </c>
      <c r="O886" s="11">
        <v>93</v>
      </c>
      <c r="P886" s="4">
        <v>1</v>
      </c>
      <c r="Q886" s="4"/>
      <c r="R886" s="4" t="s">
        <v>1574</v>
      </c>
      <c r="S886" s="4">
        <f>COUNT(Y886:BA886)</f>
        <v>0</v>
      </c>
      <c r="T886" s="4">
        <f>SUM(Y886:BA886)</f>
        <v>0</v>
      </c>
      <c r="U886" s="4">
        <f>COUNT(BB886:FL886)</f>
        <v>0</v>
      </c>
      <c r="V886" s="4">
        <f>SUM(BB886:FL886)</f>
        <v>0</v>
      </c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5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  <c r="DU886" s="4"/>
      <c r="DV886" s="4"/>
      <c r="DW886" s="4"/>
      <c r="DX886" s="4"/>
      <c r="DY886" s="4"/>
      <c r="DZ886" s="4"/>
      <c r="EA886" s="4"/>
      <c r="EB886" s="4"/>
      <c r="EC886" s="4"/>
      <c r="ED886" s="4"/>
      <c r="EE886" s="4"/>
      <c r="EF886"/>
      <c r="EG886" s="4"/>
      <c r="EH886" s="4"/>
      <c r="EI886" s="4"/>
      <c r="EJ886" s="4"/>
      <c r="EK886" s="4"/>
      <c r="EL886" s="4"/>
      <c r="EM886" s="4"/>
      <c r="EN886" s="4"/>
      <c r="EO886" s="4"/>
      <c r="EP886" s="4"/>
      <c r="EQ886" s="4"/>
      <c r="ER886" s="4"/>
      <c r="ES886" s="4"/>
      <c r="ET886" s="4"/>
      <c r="EU886" s="4"/>
      <c r="EV886" s="4"/>
      <c r="EW886" s="4"/>
      <c r="EX886" s="4"/>
      <c r="EY886" s="4"/>
      <c r="EZ886" s="4"/>
      <c r="FA886" s="4"/>
      <c r="FB886" s="4"/>
      <c r="FC886" s="4"/>
      <c r="FD886" s="4"/>
      <c r="FE886" s="4"/>
      <c r="FF886" s="4"/>
      <c r="FG886" s="4"/>
      <c r="FH886" s="4"/>
      <c r="FI886" s="4"/>
      <c r="FJ886" s="4"/>
      <c r="FK886" s="4"/>
      <c r="FL886" s="4"/>
      <c r="FM886" s="4"/>
      <c r="FN886" s="4"/>
      <c r="FO886" s="4"/>
      <c r="FP886" s="4"/>
      <c r="FQ886" s="4"/>
      <c r="FR886" s="4"/>
      <c r="FS886" s="4"/>
      <c r="FT886" s="4"/>
      <c r="FU886" s="4"/>
      <c r="FV886" s="4"/>
      <c r="FW886" s="4"/>
      <c r="FX886" s="4"/>
      <c r="FY886" s="4"/>
      <c r="FZ886" s="4"/>
      <c r="GA886" s="4"/>
      <c r="GB886" s="4"/>
      <c r="GC886" s="4"/>
      <c r="GD886" s="4"/>
      <c r="GE886" s="4"/>
      <c r="GF886" s="4"/>
      <c r="GG886" s="4"/>
      <c r="GH886" s="4"/>
      <c r="GI886" s="4"/>
      <c r="GJ886" s="4"/>
      <c r="GK886" s="4"/>
      <c r="GL886" s="4"/>
    </row>
    <row r="887" spans="1:194" s="3" customFormat="1" ht="12.95" customHeight="1">
      <c r="A887" s="16" t="s">
        <v>2202</v>
      </c>
      <c r="B887" s="4" t="s">
        <v>984</v>
      </c>
      <c r="C887" s="7">
        <v>1883</v>
      </c>
      <c r="D887" s="4" t="s">
        <v>2203</v>
      </c>
      <c r="E887" s="4" t="s">
        <v>2204</v>
      </c>
      <c r="F887" s="22">
        <v>1</v>
      </c>
      <c r="G887" s="28" t="s">
        <v>229</v>
      </c>
      <c r="H887" s="22">
        <v>1</v>
      </c>
      <c r="I887" s="27" t="s">
        <v>229</v>
      </c>
      <c r="J887" s="7">
        <v>4.87</v>
      </c>
      <c r="K887" s="7">
        <v>1.56</v>
      </c>
      <c r="L887" s="7">
        <v>0.08</v>
      </c>
      <c r="M887" s="7">
        <f>J887-L887-N887</f>
        <v>4.75</v>
      </c>
      <c r="N887" s="4">
        <v>0.04</v>
      </c>
      <c r="O887" s="7">
        <v>108</v>
      </c>
      <c r="P887" s="4">
        <v>1</v>
      </c>
      <c r="Q887" s="5"/>
      <c r="R887" s="4" t="s">
        <v>2145</v>
      </c>
      <c r="S887" s="4">
        <f>COUNT(Y887:BA887)</f>
        <v>0</v>
      </c>
      <c r="T887" s="4">
        <f>SUM(Y887:BA887)</f>
        <v>0</v>
      </c>
      <c r="U887" s="4">
        <f>COUNT(BB887:FL887)</f>
        <v>0</v>
      </c>
      <c r="V887" s="4">
        <f>SUM(BB887:FL887)</f>
        <v>0</v>
      </c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5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  <c r="DU887" s="4"/>
      <c r="DV887" s="4"/>
      <c r="DW887" s="4"/>
      <c r="DX887" s="4"/>
      <c r="DY887" s="4"/>
      <c r="DZ887" s="4"/>
      <c r="EA887" s="4"/>
      <c r="EB887" s="4"/>
      <c r="EC887" s="4"/>
      <c r="ED887" s="4"/>
      <c r="EE887" s="4"/>
      <c r="EF887"/>
      <c r="EG887" s="4"/>
      <c r="EH887" s="4"/>
      <c r="EI887" s="4"/>
      <c r="EJ887" s="4"/>
      <c r="EK887" s="4"/>
      <c r="EL887" s="4"/>
      <c r="EM887" s="4"/>
      <c r="EN887" s="4"/>
      <c r="EO887" s="4"/>
      <c r="EP887" s="4"/>
      <c r="EQ887" s="4"/>
      <c r="ER887" s="4"/>
      <c r="ES887" s="4"/>
      <c r="ET887" s="4"/>
      <c r="EU887" s="4"/>
      <c r="EV887" s="4"/>
      <c r="EW887" s="4"/>
      <c r="EX887" s="4"/>
      <c r="EY887" s="4"/>
      <c r="EZ887" s="4"/>
      <c r="FA887" s="4"/>
      <c r="FB887" s="4"/>
      <c r="FC887" s="4"/>
      <c r="FD887" s="4"/>
      <c r="FE887" s="4"/>
      <c r="FF887" s="4"/>
      <c r="FG887" s="4"/>
      <c r="FH887" s="4"/>
      <c r="FI887" s="4"/>
      <c r="FJ887" s="4"/>
      <c r="FK887" s="4"/>
      <c r="FL887" s="4"/>
      <c r="FM887" s="4"/>
      <c r="FN887" s="4"/>
      <c r="FO887" s="4"/>
      <c r="FP887" s="4"/>
      <c r="FQ887" s="4"/>
      <c r="FR887" s="4"/>
      <c r="FS887" s="4"/>
      <c r="FT887" s="4"/>
      <c r="FU887" s="4"/>
      <c r="FV887" s="4"/>
      <c r="FW887" s="4"/>
      <c r="FX887" s="4"/>
      <c r="FY887" s="4"/>
      <c r="FZ887" s="4"/>
      <c r="GA887" s="4"/>
      <c r="GB887" s="4"/>
      <c r="GC887" s="4"/>
      <c r="GD887" s="4"/>
      <c r="GE887" s="4"/>
      <c r="GF887" s="4"/>
      <c r="GG887" s="4"/>
      <c r="GH887" s="4"/>
      <c r="GI887" s="4"/>
      <c r="GJ887" s="4"/>
      <c r="GK887" s="4"/>
      <c r="GL887" s="4"/>
    </row>
    <row r="888" spans="1:194" s="3" customFormat="1" ht="12.95" customHeight="1">
      <c r="A888" s="4" t="s">
        <v>1080</v>
      </c>
      <c r="B888" s="4" t="s">
        <v>997</v>
      </c>
      <c r="C888" s="7">
        <v>219</v>
      </c>
      <c r="D888" s="5" t="s">
        <v>1081</v>
      </c>
      <c r="E888" s="5" t="s">
        <v>1082</v>
      </c>
      <c r="F888" s="27">
        <v>1</v>
      </c>
      <c r="G888" s="22" t="s">
        <v>229</v>
      </c>
      <c r="H888" s="27">
        <v>1</v>
      </c>
      <c r="I888" s="27" t="s">
        <v>229</v>
      </c>
      <c r="J888" s="7" t="s">
        <v>360</v>
      </c>
      <c r="K888" s="7" t="s">
        <v>360</v>
      </c>
      <c r="L888" s="7" t="s">
        <v>360</v>
      </c>
      <c r="M888" s="7" t="s">
        <v>360</v>
      </c>
      <c r="N888" s="4"/>
      <c r="O888" s="7">
        <v>157</v>
      </c>
      <c r="P888" s="4">
        <v>1</v>
      </c>
      <c r="Q888" s="4"/>
      <c r="R888" s="4" t="s">
        <v>1000</v>
      </c>
      <c r="S888" s="4">
        <f>COUNT(Y888:BA888)</f>
        <v>0</v>
      </c>
      <c r="T888" s="4">
        <f>SUM(Y888:BA888)</f>
        <v>0</v>
      </c>
      <c r="U888" s="4">
        <f>COUNT(BB888:FL888)</f>
        <v>1</v>
      </c>
      <c r="V888" s="4">
        <f>SUM(BB888:FL888)</f>
        <v>500</v>
      </c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>
        <v>500</v>
      </c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  <c r="DU888" s="4"/>
      <c r="DV888" s="4"/>
      <c r="DW888" s="4"/>
      <c r="DX888" s="4"/>
      <c r="DY888" s="4"/>
      <c r="DZ888" s="4"/>
      <c r="EA888" s="4"/>
      <c r="EB888" s="4"/>
      <c r="EC888" s="4"/>
      <c r="ED888" s="4"/>
      <c r="EE888" s="4"/>
      <c r="EF888"/>
      <c r="EG888" s="4"/>
      <c r="EH888" s="4"/>
      <c r="EI888" s="4"/>
      <c r="EJ888" s="4"/>
      <c r="EK888" s="4"/>
      <c r="EL888" s="4"/>
      <c r="EM888" s="4"/>
      <c r="EN888" s="4"/>
      <c r="EO888" s="4"/>
      <c r="EP888" s="4"/>
      <c r="EQ888" s="4"/>
      <c r="ER888" s="4"/>
      <c r="ES888" s="4"/>
      <c r="ET888" s="4"/>
      <c r="EU888" s="4"/>
      <c r="EV888" s="4"/>
      <c r="EW888" s="4"/>
      <c r="EX888" s="4"/>
      <c r="EY888" s="4"/>
      <c r="EZ888" s="4"/>
      <c r="FA888" s="4"/>
      <c r="FB888" s="4"/>
      <c r="FC888" s="4"/>
      <c r="FD888" s="4"/>
      <c r="FE888" s="4"/>
      <c r="FF888" s="4"/>
      <c r="FG888" s="4"/>
      <c r="FH888" s="4"/>
      <c r="FI888" s="4"/>
      <c r="FJ888" s="4"/>
      <c r="FK888" s="4"/>
      <c r="FL888" s="4"/>
      <c r="FM888" s="4"/>
      <c r="FN888" s="4"/>
      <c r="FO888" s="4"/>
      <c r="FP888" s="4"/>
      <c r="FQ888" s="4"/>
      <c r="FR888" s="4"/>
      <c r="FS888" s="4"/>
      <c r="FT888" s="4"/>
      <c r="FU888" s="4"/>
      <c r="FV888" s="4"/>
      <c r="FW888" s="4"/>
      <c r="FX888" s="4"/>
      <c r="FY888" s="4"/>
      <c r="FZ888" s="4"/>
      <c r="GA888" s="4"/>
      <c r="GB888" s="4"/>
      <c r="GC888" s="4"/>
      <c r="GD888" s="4"/>
      <c r="GE888" s="4"/>
      <c r="GF888" s="4"/>
      <c r="GG888" s="4"/>
      <c r="GH888" s="4"/>
      <c r="GI888" s="4"/>
      <c r="GJ888" s="4"/>
      <c r="GK888" s="4"/>
      <c r="GL888" s="4"/>
    </row>
    <row r="889" spans="1:194" s="3" customFormat="1" ht="12.95" customHeight="1">
      <c r="A889" s="3" t="s">
        <v>3026</v>
      </c>
      <c r="B889" s="17" t="s">
        <v>997</v>
      </c>
      <c r="C889" s="7">
        <v>428</v>
      </c>
      <c r="D889" s="4" t="s">
        <v>3027</v>
      </c>
      <c r="E889" s="4" t="s">
        <v>3028</v>
      </c>
      <c r="F889" s="22">
        <v>1</v>
      </c>
      <c r="G889" s="7" t="s">
        <v>229</v>
      </c>
      <c r="H889" s="22">
        <v>1</v>
      </c>
      <c r="I889" s="27" t="s">
        <v>229</v>
      </c>
      <c r="J889" s="7">
        <v>1.06</v>
      </c>
      <c r="K889" s="7">
        <v>0.63</v>
      </c>
      <c r="L889" s="7">
        <v>0.12</v>
      </c>
      <c r="M889" s="7">
        <v>0.3</v>
      </c>
      <c r="N889" s="4"/>
      <c r="O889" s="7">
        <v>188</v>
      </c>
      <c r="P889" s="7">
        <v>1</v>
      </c>
      <c r="Q889" s="22"/>
      <c r="R889" s="5" t="s">
        <v>2405</v>
      </c>
      <c r="S889" s="4">
        <f>COUNT(Y889:BA889)</f>
        <v>0</v>
      </c>
      <c r="T889" s="4">
        <f>SUM(Y889:BA889)</f>
        <v>0</v>
      </c>
      <c r="U889" s="4">
        <f>COUNT(BB889:FL889)</f>
        <v>0</v>
      </c>
      <c r="V889" s="4">
        <f>SUM(BB889:FL889)</f>
        <v>0</v>
      </c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5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  <c r="DU889" s="4"/>
      <c r="DV889" s="4"/>
      <c r="DW889" s="4"/>
      <c r="DX889" s="4"/>
      <c r="DY889" s="4"/>
      <c r="DZ889" s="4"/>
      <c r="EA889" s="4"/>
      <c r="EB889" s="4"/>
      <c r="EC889" s="4"/>
      <c r="ED889" s="4"/>
      <c r="EE889" s="4"/>
      <c r="EF889"/>
      <c r="EG889" s="4"/>
      <c r="EH889" s="4"/>
      <c r="EI889" s="4"/>
      <c r="EJ889" s="4"/>
      <c r="EK889" s="4"/>
      <c r="EL889" s="4"/>
      <c r="EM889" s="4"/>
      <c r="EN889" s="4"/>
      <c r="EO889" s="4"/>
      <c r="EP889" s="4"/>
      <c r="EQ889" s="4"/>
      <c r="ER889" s="4"/>
      <c r="ES889" s="4"/>
      <c r="ET889" s="4"/>
      <c r="EU889" s="4"/>
      <c r="EV889" s="4"/>
      <c r="EW889" s="4"/>
      <c r="EX889" s="4"/>
      <c r="EY889" s="4"/>
      <c r="EZ889" s="4"/>
      <c r="FA889" s="4"/>
      <c r="FB889" s="4"/>
      <c r="FC889" s="4"/>
      <c r="FD889" s="4"/>
      <c r="FE889" s="4"/>
      <c r="FF889" s="4"/>
      <c r="FG889" s="4"/>
      <c r="FH889" s="4"/>
      <c r="FI889" s="4"/>
      <c r="FJ889" s="4"/>
      <c r="FK889" s="4"/>
      <c r="FL889" s="4"/>
      <c r="FM889" s="4"/>
      <c r="FN889" s="4"/>
      <c r="FO889" s="4"/>
      <c r="FP889" s="4"/>
      <c r="FQ889" s="4"/>
      <c r="FR889" s="4"/>
      <c r="FS889" s="4"/>
      <c r="FT889" s="4"/>
      <c r="FU889" s="4"/>
      <c r="FV889" s="4"/>
      <c r="FW889" s="4"/>
      <c r="FX889" s="4"/>
      <c r="FY889" s="4"/>
      <c r="FZ889" s="4"/>
      <c r="GA889" s="4"/>
      <c r="GB889" s="4"/>
      <c r="GC889" s="4"/>
      <c r="GD889" s="4"/>
      <c r="GE889" s="4"/>
      <c r="GF889" s="4"/>
      <c r="GG889" s="4"/>
      <c r="GH889" s="4"/>
      <c r="GI889" s="4"/>
      <c r="GJ889" s="4"/>
      <c r="GK889" s="4"/>
      <c r="GL889" s="4"/>
    </row>
    <row r="890" spans="1:194" s="3" customFormat="1" ht="12.95" customHeight="1">
      <c r="A890" s="4" t="s">
        <v>547</v>
      </c>
      <c r="B890" s="4" t="s">
        <v>225</v>
      </c>
      <c r="C890" s="7">
        <v>27</v>
      </c>
      <c r="D890" s="4" t="s">
        <v>548</v>
      </c>
      <c r="E890" s="4" t="s">
        <v>549</v>
      </c>
      <c r="F890" s="27">
        <v>1</v>
      </c>
      <c r="G890" s="22" t="s">
        <v>229</v>
      </c>
      <c r="H890" s="27">
        <v>1</v>
      </c>
      <c r="I890" s="27" t="s">
        <v>229</v>
      </c>
      <c r="J890" s="7">
        <v>0.12</v>
      </c>
      <c r="K890" s="7">
        <v>0.04</v>
      </c>
      <c r="L890" s="7">
        <v>0.02</v>
      </c>
      <c r="M890" s="7">
        <f>J890-L890-N890</f>
        <v>9.9999999999999992E-2</v>
      </c>
      <c r="N890" s="4"/>
      <c r="O890" s="7">
        <v>275</v>
      </c>
      <c r="P890" s="4">
        <v>1</v>
      </c>
      <c r="Q890" s="4"/>
      <c r="R890" s="4" t="s">
        <v>250</v>
      </c>
      <c r="S890" s="4">
        <f>COUNT(Y890:BA890)</f>
        <v>1</v>
      </c>
      <c r="T890" s="4">
        <f>SUM(Y890:BA890)</f>
        <v>4</v>
      </c>
      <c r="U890" s="4">
        <f>COUNT(BB890:FL890)</f>
        <v>3</v>
      </c>
      <c r="V890" s="4">
        <f>SUM(BB890:FL890)</f>
        <v>25</v>
      </c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>
        <v>4</v>
      </c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>
        <v>5</v>
      </c>
      <c r="BM890" s="4"/>
      <c r="BN890" s="4"/>
      <c r="BO890" s="4"/>
      <c r="BP890" s="4"/>
      <c r="BQ890" s="4">
        <v>15</v>
      </c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>
        <v>5</v>
      </c>
      <c r="CW890" s="4"/>
      <c r="CX890" s="4"/>
      <c r="CY890" s="4"/>
      <c r="CZ890" s="4"/>
      <c r="DA890" s="4"/>
      <c r="DB890" s="4"/>
      <c r="DC890" s="4"/>
      <c r="DD890" s="4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  <c r="DY890" s="4"/>
      <c r="DZ890" s="4"/>
      <c r="EA890" s="4"/>
      <c r="EB890" s="4"/>
      <c r="EC890" s="4"/>
      <c r="ED890" s="4"/>
      <c r="EE890" s="4"/>
      <c r="EF890"/>
      <c r="EG890" s="4"/>
      <c r="EH890" s="4"/>
      <c r="EI890" s="4"/>
      <c r="EJ890" s="4"/>
      <c r="EK890" s="4"/>
      <c r="EL890" s="4"/>
      <c r="EM890" s="4"/>
      <c r="EN890" s="4"/>
      <c r="EO890" s="4"/>
      <c r="EP890" s="4"/>
      <c r="EQ890" s="4"/>
      <c r="ER890" s="4"/>
      <c r="ES890" s="4"/>
      <c r="ET890" s="4"/>
      <c r="EU890" s="4"/>
      <c r="EV890" s="4"/>
      <c r="EW890" s="4"/>
      <c r="EX890" s="4"/>
      <c r="EY890" s="4"/>
      <c r="EZ890" s="4"/>
      <c r="FA890" s="4"/>
      <c r="FB890" s="4"/>
      <c r="FC890" s="4"/>
      <c r="FD890" s="4"/>
      <c r="FE890" s="4"/>
      <c r="FF890" s="4"/>
      <c r="FG890" s="4"/>
      <c r="FH890" s="4"/>
      <c r="FI890" s="4"/>
      <c r="FJ890" s="4"/>
      <c r="FK890" s="4"/>
      <c r="FL890" s="4"/>
      <c r="FM890" s="4"/>
      <c r="FN890" s="4"/>
      <c r="FO890" s="4"/>
      <c r="FP890" s="4"/>
      <c r="FQ890" s="4"/>
      <c r="FR890" s="4"/>
      <c r="FS890" s="4"/>
      <c r="FT890" s="4"/>
      <c r="FU890" s="4"/>
      <c r="FV890" s="4"/>
      <c r="FW890" s="4"/>
      <c r="FX890" s="4"/>
      <c r="FY890" s="4"/>
      <c r="FZ890" s="4"/>
      <c r="GA890" s="4"/>
      <c r="GB890" s="4"/>
      <c r="GC890" s="4"/>
      <c r="GD890" s="4"/>
      <c r="GE890" s="4"/>
      <c r="GF890" s="4"/>
      <c r="GG890" s="4"/>
      <c r="GH890" s="4"/>
      <c r="GI890" s="4"/>
      <c r="GJ890" s="4"/>
      <c r="GK890" s="4"/>
      <c r="GL890" s="4"/>
    </row>
    <row r="891" spans="1:194" s="3" customFormat="1" ht="12.95" customHeight="1">
      <c r="A891" s="4" t="s">
        <v>1495</v>
      </c>
      <c r="B891" s="4" t="s">
        <v>636</v>
      </c>
      <c r="C891" s="7">
        <v>1442</v>
      </c>
      <c r="D891" s="5" t="s">
        <v>1496</v>
      </c>
      <c r="E891" s="5" t="s">
        <v>1497</v>
      </c>
      <c r="F891" s="22">
        <v>1</v>
      </c>
      <c r="G891" s="22" t="s">
        <v>229</v>
      </c>
      <c r="H891" s="22">
        <v>1</v>
      </c>
      <c r="I891" s="22" t="s">
        <v>229</v>
      </c>
      <c r="J891" s="7">
        <v>1.3</v>
      </c>
      <c r="K891" s="7">
        <v>1.1499999999999999</v>
      </c>
      <c r="L891" s="7">
        <v>0.27</v>
      </c>
      <c r="M891" s="7">
        <f>J891-L891-N891</f>
        <v>1.03</v>
      </c>
      <c r="N891" s="4"/>
      <c r="O891" s="7">
        <v>87</v>
      </c>
      <c r="P891" s="4">
        <v>1</v>
      </c>
      <c r="Q891" s="4"/>
      <c r="R891" s="4" t="s">
        <v>1498</v>
      </c>
      <c r="S891" s="4">
        <f>COUNT(Y891:BA891)</f>
        <v>0</v>
      </c>
      <c r="T891" s="4">
        <f>SUM(Y891:BA891)</f>
        <v>0</v>
      </c>
      <c r="U891" s="4">
        <f>COUNT(BB891:FL891)</f>
        <v>1</v>
      </c>
      <c r="V891" s="4">
        <f>SUM(BB891:FL891)</f>
        <v>1</v>
      </c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5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>
        <v>1</v>
      </c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  <c r="DU891" s="4"/>
      <c r="DV891" s="4"/>
      <c r="DW891" s="4"/>
      <c r="DX891" s="4"/>
      <c r="DY891" s="4"/>
      <c r="DZ891" s="4"/>
      <c r="EA891" s="4"/>
      <c r="EB891" s="4"/>
      <c r="EC891" s="4"/>
      <c r="ED891" s="4"/>
      <c r="EE891" s="4"/>
      <c r="EF891"/>
      <c r="EG891" s="4"/>
      <c r="EH891" s="4"/>
      <c r="EI891" s="4"/>
      <c r="EJ891" s="4"/>
      <c r="EK891" s="4"/>
      <c r="EL891" s="4"/>
      <c r="EM891" s="4"/>
      <c r="EN891" s="4"/>
      <c r="EO891" s="4"/>
      <c r="EP891" s="4"/>
      <c r="EQ891" s="4"/>
      <c r="ER891" s="4"/>
      <c r="ES891" s="4"/>
      <c r="ET891" s="4"/>
      <c r="EU891" s="4"/>
      <c r="EV891" s="4"/>
      <c r="EW891" s="4"/>
      <c r="EX891" s="4"/>
      <c r="EY891" s="4"/>
      <c r="EZ891" s="4"/>
      <c r="FA891" s="4"/>
      <c r="FB891" s="4"/>
      <c r="FC891" s="4"/>
      <c r="FD891" s="4"/>
      <c r="FE891" s="4"/>
      <c r="FF891" s="4"/>
      <c r="FG891" s="4"/>
      <c r="FH891" s="4"/>
      <c r="FI891" s="4"/>
      <c r="FJ891" s="4"/>
      <c r="FK891" s="4"/>
      <c r="FL891" s="4"/>
      <c r="FM891" s="4"/>
      <c r="FN891" s="4"/>
      <c r="FO891" s="4"/>
      <c r="FP891" s="4"/>
      <c r="FQ891" s="4"/>
      <c r="FR891" s="4"/>
      <c r="FS891" s="4"/>
      <c r="FT891" s="4"/>
      <c r="FU891" s="4"/>
      <c r="FV891" s="4"/>
      <c r="FW891" s="4"/>
      <c r="FX891" s="4"/>
      <c r="FY891" s="4"/>
      <c r="FZ891" s="4"/>
      <c r="GA891" s="4"/>
      <c r="GB891" s="4"/>
      <c r="GC891" s="4"/>
      <c r="GD891" s="4"/>
      <c r="GE891" s="4"/>
      <c r="GF891" s="4"/>
      <c r="GG891" s="4"/>
      <c r="GH891" s="4"/>
      <c r="GI891" s="4"/>
      <c r="GJ891" s="4"/>
      <c r="GK891" s="4"/>
      <c r="GL891" s="4"/>
    </row>
    <row r="892" spans="1:194" s="3" customFormat="1" ht="12.95" customHeight="1">
      <c r="A892" s="3" t="s">
        <v>3023</v>
      </c>
      <c r="B892" s="17" t="s">
        <v>1113</v>
      </c>
      <c r="C892" s="7">
        <v>1351</v>
      </c>
      <c r="D892" s="4" t="s">
        <v>3024</v>
      </c>
      <c r="E892" s="4" t="s">
        <v>3025</v>
      </c>
      <c r="F892" s="22">
        <v>1</v>
      </c>
      <c r="G892" s="7" t="s">
        <v>229</v>
      </c>
      <c r="H892" s="22">
        <v>1</v>
      </c>
      <c r="I892" s="27" t="s">
        <v>229</v>
      </c>
      <c r="J892" s="7">
        <v>1.9</v>
      </c>
      <c r="K892" s="7">
        <v>1.1299999999999999</v>
      </c>
      <c r="L892" s="7">
        <v>0.12</v>
      </c>
      <c r="M892" s="7">
        <v>0.65</v>
      </c>
      <c r="N892" s="4"/>
      <c r="O892" s="7">
        <v>156</v>
      </c>
      <c r="P892" s="7">
        <v>1</v>
      </c>
      <c r="Q892" s="22"/>
      <c r="R892" s="5" t="s">
        <v>2405</v>
      </c>
      <c r="S892" s="4">
        <f>COUNT(Y892:BA892)</f>
        <v>0</v>
      </c>
      <c r="T892" s="4">
        <f>SUM(Y892:BA892)</f>
        <v>0</v>
      </c>
      <c r="U892" s="4">
        <f>COUNT(BB892:FL892)</f>
        <v>0</v>
      </c>
      <c r="V892" s="4">
        <f>SUM(BB892:FL892)</f>
        <v>0</v>
      </c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5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  <c r="DU892" s="4"/>
      <c r="DV892" s="4"/>
      <c r="DW892" s="4"/>
      <c r="DX892" s="4"/>
      <c r="DY892" s="4"/>
      <c r="DZ892" s="4"/>
      <c r="EA892" s="4"/>
      <c r="EB892" s="4"/>
      <c r="EC892" s="4"/>
      <c r="ED892" s="4"/>
      <c r="EE892" s="4"/>
      <c r="EF892"/>
      <c r="EG892" s="4"/>
      <c r="EH892" s="4"/>
      <c r="EI892" s="4"/>
      <c r="EJ892" s="4"/>
      <c r="EK892" s="4"/>
      <c r="EL892" s="4"/>
      <c r="EM892" s="4"/>
      <c r="EN892" s="4"/>
      <c r="EO892" s="4"/>
      <c r="EP892" s="4"/>
      <c r="EQ892" s="4"/>
      <c r="ER892" s="4"/>
      <c r="ES892" s="4"/>
      <c r="ET892" s="4"/>
      <c r="EU892" s="4"/>
      <c r="EV892" s="4"/>
      <c r="EW892" s="4"/>
      <c r="EX892" s="4"/>
      <c r="EY892" s="4"/>
      <c r="EZ892" s="4"/>
      <c r="FA892" s="4"/>
      <c r="FB892" s="4"/>
      <c r="FC892" s="4"/>
      <c r="FD892" s="4"/>
      <c r="FE892" s="4"/>
      <c r="FF892" s="4"/>
      <c r="FG892" s="4"/>
      <c r="FH892" s="4"/>
      <c r="FI892" s="4"/>
      <c r="FJ892" s="4"/>
      <c r="FK892" s="4"/>
      <c r="FL892" s="4"/>
      <c r="FM892" s="4"/>
      <c r="FN892" s="4"/>
      <c r="FO892" s="4"/>
      <c r="FP892" s="4"/>
      <c r="FQ892" s="4"/>
      <c r="FR892" s="4"/>
      <c r="FS892" s="4"/>
      <c r="FT892" s="4"/>
      <c r="FU892" s="4"/>
      <c r="FV892" s="4"/>
      <c r="FW892" s="4"/>
      <c r="FX892" s="4"/>
      <c r="FY892" s="4"/>
      <c r="FZ892" s="4"/>
      <c r="GA892" s="4"/>
      <c r="GB892" s="4"/>
      <c r="GC892" s="4"/>
      <c r="GD892" s="4"/>
      <c r="GE892" s="4"/>
      <c r="GF892" s="4"/>
      <c r="GG892" s="4"/>
      <c r="GH892" s="4"/>
      <c r="GI892" s="4"/>
      <c r="GJ892" s="4"/>
      <c r="GK892" s="4"/>
      <c r="GL892" s="4"/>
    </row>
    <row r="893" spans="1:194" s="3" customFormat="1" ht="12.95" customHeight="1">
      <c r="A893" s="8" t="s">
        <v>2050</v>
      </c>
      <c r="B893" s="4" t="s">
        <v>225</v>
      </c>
      <c r="C893" s="7">
        <v>1391</v>
      </c>
      <c r="D893" s="5" t="s">
        <v>2051</v>
      </c>
      <c r="E893" s="5" t="s">
        <v>2052</v>
      </c>
      <c r="F893" s="22">
        <v>1</v>
      </c>
      <c r="G893" s="22" t="s">
        <v>229</v>
      </c>
      <c r="H893" s="22">
        <v>1</v>
      </c>
      <c r="I893" s="27" t="s">
        <v>229</v>
      </c>
      <c r="J893" s="7">
        <v>3.86</v>
      </c>
      <c r="K893" s="7">
        <v>3.14</v>
      </c>
      <c r="L893" s="7">
        <v>1.97</v>
      </c>
      <c r="M893" s="7">
        <f>J893-L893-N893</f>
        <v>1.89</v>
      </c>
      <c r="N893" s="4"/>
      <c r="O893" s="7">
        <v>170</v>
      </c>
      <c r="P893" s="4">
        <v>1</v>
      </c>
      <c r="Q893" s="4"/>
      <c r="R893" s="8" t="s">
        <v>1603</v>
      </c>
      <c r="S893" s="4">
        <f>COUNT(Y893:BA893)</f>
        <v>0</v>
      </c>
      <c r="T893" s="4">
        <f>SUM(Y893:BA893)</f>
        <v>0</v>
      </c>
      <c r="U893" s="4">
        <f>COUNT(BB893:FL893)</f>
        <v>0</v>
      </c>
      <c r="V893" s="4">
        <f>SUM(BB893:FL893)</f>
        <v>0</v>
      </c>
      <c r="W893" s="4"/>
      <c r="X893" s="4"/>
      <c r="Y893" s="9"/>
      <c r="Z893" s="4"/>
      <c r="AA893" s="4"/>
      <c r="AB893" s="4"/>
      <c r="AC893" s="4"/>
      <c r="AD893" s="4"/>
      <c r="AE893" s="4"/>
      <c r="AF893" s="4"/>
      <c r="AG893" s="9"/>
      <c r="AH893" s="4"/>
      <c r="AI893" s="4"/>
      <c r="AJ893" s="4"/>
      <c r="AK893" s="4"/>
      <c r="AL893" s="4"/>
      <c r="AM893" s="4"/>
      <c r="AN893" s="4"/>
      <c r="AO893" s="4"/>
      <c r="AP893" s="9"/>
      <c r="AQ893" s="4"/>
      <c r="AR893" s="4"/>
      <c r="AS893" s="4"/>
      <c r="AT893" s="4"/>
      <c r="AU893" s="9"/>
      <c r="AV893" s="4"/>
      <c r="AW893" s="9"/>
      <c r="AX893" s="9"/>
      <c r="AY893" s="9"/>
      <c r="AZ893" s="9"/>
      <c r="BA893" s="9"/>
      <c r="BB893" s="4"/>
      <c r="BC893" s="4"/>
      <c r="BD893" s="9"/>
      <c r="BE893" s="4"/>
      <c r="BF893" s="4"/>
      <c r="BG893" s="4"/>
      <c r="BH893" s="9"/>
      <c r="BI893" s="4"/>
      <c r="BJ893" s="4"/>
      <c r="BK893" s="4"/>
      <c r="BL893" s="9"/>
      <c r="BM893" s="4"/>
      <c r="BN893" s="9"/>
      <c r="BO893" s="9"/>
      <c r="BP893" s="4"/>
      <c r="BQ893" s="9"/>
      <c r="BR893" s="9"/>
      <c r="BS893" s="4"/>
      <c r="BT893" s="9"/>
      <c r="BU893" s="4"/>
      <c r="BV893" s="4"/>
      <c r="BW893" s="4"/>
      <c r="BX893" s="4"/>
      <c r="BY893" s="4"/>
      <c r="BZ893" s="9"/>
      <c r="CA893" s="4"/>
      <c r="CB893" s="9"/>
      <c r="CC893" s="4"/>
      <c r="CD893" s="9"/>
      <c r="CE893" s="4"/>
      <c r="CF893" s="4"/>
      <c r="CG893" s="4"/>
      <c r="CH893" s="9"/>
      <c r="CI893" s="4"/>
      <c r="CJ893" s="9"/>
      <c r="CK893" s="9"/>
      <c r="CL893" s="4"/>
      <c r="CM893" s="4"/>
      <c r="CN893" s="4"/>
      <c r="CO893" s="4"/>
      <c r="CP893" s="4"/>
      <c r="CQ893" s="4"/>
      <c r="CR893" s="4"/>
      <c r="CS893" s="4"/>
      <c r="CT893" s="4"/>
      <c r="CU893" s="9"/>
      <c r="CV893" s="9"/>
      <c r="CW893" s="4"/>
      <c r="CX893" s="4"/>
      <c r="CY893" s="4"/>
      <c r="CZ893" s="4"/>
      <c r="DA893" s="9"/>
      <c r="DB893" s="4"/>
      <c r="DC893" s="4"/>
      <c r="DD893" s="4"/>
      <c r="DE893" s="4"/>
      <c r="DF893" s="9"/>
      <c r="DG893" s="9"/>
      <c r="DH893" s="9"/>
      <c r="DI893" s="9"/>
      <c r="DJ893" s="9"/>
      <c r="DK893" s="9"/>
      <c r="DL893" s="9"/>
      <c r="DM893" s="9"/>
      <c r="DN893" s="9"/>
      <c r="DO893" s="9"/>
      <c r="DP893" s="9"/>
      <c r="DQ893" s="9"/>
      <c r="DR893" s="9"/>
      <c r="DS893" s="4"/>
      <c r="DT893" s="4"/>
      <c r="DU893" s="4"/>
      <c r="DV893" s="4"/>
      <c r="DW893" s="4"/>
      <c r="DX893" s="4"/>
      <c r="DY893" s="4"/>
      <c r="DZ893" s="4"/>
      <c r="EA893" s="4"/>
      <c r="EB893" s="4"/>
      <c r="EC893" s="4"/>
      <c r="ED893" s="4"/>
      <c r="EE893" s="4"/>
      <c r="EF893"/>
      <c r="EG893" s="4"/>
      <c r="EH893" s="4"/>
      <c r="EI893" s="4"/>
      <c r="EJ893" s="4"/>
      <c r="EK893" s="4"/>
      <c r="EL893" s="4"/>
      <c r="EM893" s="4"/>
      <c r="EN893" s="4"/>
      <c r="EO893" s="4"/>
      <c r="EP893" s="4"/>
      <c r="EQ893" s="4"/>
      <c r="ER893" s="4"/>
      <c r="ES893" s="4"/>
      <c r="ET893" s="4"/>
      <c r="EU893" s="4"/>
      <c r="EV893" s="4"/>
      <c r="EW893" s="4"/>
      <c r="EX893" s="4"/>
      <c r="EY893" s="4"/>
      <c r="EZ893" s="4"/>
      <c r="FA893" s="4"/>
      <c r="FB893" s="4"/>
      <c r="FC893" s="4"/>
      <c r="FD893" s="4"/>
      <c r="FE893" s="4"/>
      <c r="FF893" s="4"/>
      <c r="FG893" s="4"/>
      <c r="FH893" s="4"/>
      <c r="FI893" s="4"/>
      <c r="FJ893" s="4"/>
      <c r="FK893" s="4"/>
      <c r="FL893" s="4"/>
      <c r="FM893" s="4"/>
      <c r="FN893" s="4"/>
      <c r="FO893" s="4"/>
      <c r="FP893" s="4"/>
      <c r="FQ893" s="4"/>
      <c r="FR893" s="4"/>
      <c r="FS893" s="4"/>
      <c r="FT893" s="4"/>
      <c r="FU893" s="4"/>
      <c r="FV893" s="4"/>
      <c r="FW893" s="4"/>
      <c r="FX893" s="4"/>
      <c r="FY893" s="4"/>
      <c r="FZ893" s="4"/>
      <c r="GA893" s="4"/>
      <c r="GB893" s="4"/>
      <c r="GC893" s="4"/>
      <c r="GD893" s="4"/>
      <c r="GE893" s="4"/>
      <c r="GF893" s="4"/>
      <c r="GG893" s="4"/>
      <c r="GH893" s="4"/>
      <c r="GI893" s="4"/>
      <c r="GJ893" s="4"/>
      <c r="GK893" s="4"/>
      <c r="GL893" s="4"/>
    </row>
    <row r="894" spans="1:194" s="3" customFormat="1" ht="12.95" customHeight="1">
      <c r="A894" s="17" t="s">
        <v>2865</v>
      </c>
      <c r="B894" s="3" t="s">
        <v>1165</v>
      </c>
      <c r="C894" s="7">
        <v>1369</v>
      </c>
      <c r="D894" s="4" t="s">
        <v>2866</v>
      </c>
      <c r="E894" s="4" t="s">
        <v>2867</v>
      </c>
      <c r="F894" s="22">
        <v>1</v>
      </c>
      <c r="G894" s="7" t="s">
        <v>229</v>
      </c>
      <c r="H894" s="22">
        <v>1</v>
      </c>
      <c r="I894" s="27" t="s">
        <v>229</v>
      </c>
      <c r="J894" s="7">
        <v>1.96</v>
      </c>
      <c r="K894" s="7">
        <v>0.82</v>
      </c>
      <c r="L894" s="7">
        <v>0.81</v>
      </c>
      <c r="M894" s="7">
        <v>0.36</v>
      </c>
      <c r="N894" s="3">
        <v>0.03</v>
      </c>
      <c r="O894" s="7">
        <v>179</v>
      </c>
      <c r="P894" s="7">
        <v>1</v>
      </c>
      <c r="Q894" s="7"/>
      <c r="R894" s="17" t="s">
        <v>2669</v>
      </c>
      <c r="S894" s="4">
        <f>COUNT(Y894:BA894)</f>
        <v>0</v>
      </c>
      <c r="T894" s="4">
        <f>SUM(Y894:BA894)</f>
        <v>0</v>
      </c>
      <c r="U894" s="4">
        <f>COUNT(BB894:FL894)</f>
        <v>5</v>
      </c>
      <c r="V894" s="4">
        <f>SUM(BB894:FL894)</f>
        <v>504</v>
      </c>
      <c r="W894" s="18"/>
      <c r="X894" s="18"/>
      <c r="Y894" s="18"/>
      <c r="Z894" s="18"/>
      <c r="AA894" s="18"/>
      <c r="AB894" s="18"/>
      <c r="BO894" s="3">
        <v>1</v>
      </c>
      <c r="CJ894" s="3">
        <v>1</v>
      </c>
      <c r="EE894" s="17">
        <v>500</v>
      </c>
      <c r="EW894" s="3">
        <v>1</v>
      </c>
      <c r="FC894" s="3">
        <v>1</v>
      </c>
    </row>
    <row r="895" spans="1:194" s="3" customFormat="1" ht="12.95" customHeight="1">
      <c r="A895" s="4" t="s">
        <v>1420</v>
      </c>
      <c r="B895" s="4" t="s">
        <v>1206</v>
      </c>
      <c r="C895" s="7">
        <v>185</v>
      </c>
      <c r="D895" s="5" t="s">
        <v>1421</v>
      </c>
      <c r="E895" s="5" t="s">
        <v>1422</v>
      </c>
      <c r="F895" s="22">
        <v>1</v>
      </c>
      <c r="G895" s="22" t="s">
        <v>229</v>
      </c>
      <c r="H895" s="22">
        <v>1</v>
      </c>
      <c r="I895" s="22" t="s">
        <v>229</v>
      </c>
      <c r="J895" s="7" t="s">
        <v>360</v>
      </c>
      <c r="K895" s="7" t="s">
        <v>360</v>
      </c>
      <c r="L895" s="7" t="s">
        <v>360</v>
      </c>
      <c r="M895" s="7" t="s">
        <v>360</v>
      </c>
      <c r="N895" s="4"/>
      <c r="O895" s="7">
        <v>211</v>
      </c>
      <c r="P895" s="4">
        <v>1</v>
      </c>
      <c r="Q895" s="4"/>
      <c r="R895" s="4" t="s">
        <v>1000</v>
      </c>
      <c r="S895" s="4">
        <f>COUNT(Y895:BA895)</f>
        <v>0</v>
      </c>
      <c r="T895" s="4">
        <f>SUM(Y895:BA895)</f>
        <v>0</v>
      </c>
      <c r="U895" s="4">
        <f>COUNT(BB895:FL895)</f>
        <v>0</v>
      </c>
      <c r="V895" s="4">
        <f>SUM(BB895:FL895)</f>
        <v>0</v>
      </c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  <c r="DY895" s="4"/>
      <c r="DZ895" s="4"/>
      <c r="EA895" s="4"/>
      <c r="EB895" s="4"/>
      <c r="EC895" s="4"/>
      <c r="ED895" s="4"/>
      <c r="EE895" s="4"/>
      <c r="EF895"/>
      <c r="EG895" s="4"/>
      <c r="EH895" s="4"/>
      <c r="EI895" s="4"/>
      <c r="EJ895" s="4"/>
      <c r="EK895" s="4"/>
      <c r="EL895" s="4"/>
      <c r="EM895" s="4"/>
      <c r="EN895" s="4"/>
      <c r="EO895" s="4"/>
      <c r="EP895" s="4"/>
      <c r="EQ895" s="4"/>
      <c r="ER895" s="4"/>
      <c r="ES895" s="4"/>
      <c r="ET895" s="4"/>
      <c r="EU895" s="4"/>
      <c r="EV895" s="4"/>
      <c r="EW895" s="4"/>
      <c r="EX895" s="4"/>
      <c r="EY895" s="4"/>
      <c r="EZ895" s="4"/>
      <c r="FA895" s="4"/>
      <c r="FB895" s="4"/>
      <c r="FC895" s="4"/>
      <c r="FD895" s="4"/>
      <c r="FE895" s="4"/>
      <c r="FF895" s="4"/>
      <c r="FG895" s="4"/>
      <c r="FH895" s="4"/>
      <c r="FI895" s="4"/>
      <c r="FJ895" s="4"/>
      <c r="FK895" s="4"/>
      <c r="FL895" s="4"/>
      <c r="FM895" s="4"/>
      <c r="FN895" s="4"/>
      <c r="FO895" s="4"/>
      <c r="FP895" s="4"/>
      <c r="FQ895" s="4"/>
      <c r="FR895" s="4"/>
      <c r="FS895" s="4"/>
      <c r="FT895" s="4"/>
      <c r="FU895" s="4"/>
      <c r="FV895" s="4"/>
      <c r="FW895" s="4"/>
      <c r="FX895" s="4"/>
      <c r="FY895" s="4"/>
      <c r="FZ895" s="4"/>
      <c r="GA895" s="4"/>
      <c r="GB895" s="4"/>
      <c r="GC895" s="4"/>
      <c r="GD895" s="4"/>
      <c r="GE895" s="4"/>
      <c r="GF895" s="4"/>
      <c r="GG895" s="4"/>
      <c r="GH895" s="4"/>
      <c r="GI895" s="4"/>
      <c r="GJ895" s="4"/>
      <c r="GK895" s="4"/>
      <c r="GL895" s="4"/>
    </row>
    <row r="896" spans="1:194" s="3" customFormat="1" ht="12.95" customHeight="1">
      <c r="A896" s="4" t="s">
        <v>993</v>
      </c>
      <c r="B896" s="4" t="s">
        <v>984</v>
      </c>
      <c r="C896" s="7">
        <v>1640</v>
      </c>
      <c r="D896" s="5" t="s">
        <v>994</v>
      </c>
      <c r="E896" s="5" t="s">
        <v>995</v>
      </c>
      <c r="F896" s="27">
        <v>1</v>
      </c>
      <c r="G896" s="22" t="s">
        <v>229</v>
      </c>
      <c r="H896" s="27">
        <v>1</v>
      </c>
      <c r="I896" s="27" t="s">
        <v>229</v>
      </c>
      <c r="J896" s="7">
        <v>0.86</v>
      </c>
      <c r="K896" s="7">
        <v>0.65</v>
      </c>
      <c r="L896" s="7">
        <v>0.11</v>
      </c>
      <c r="M896" s="7">
        <f>J896-L896-N896</f>
        <v>0.75</v>
      </c>
      <c r="N896" s="4"/>
      <c r="O896" s="7">
        <v>205</v>
      </c>
      <c r="P896" s="4">
        <v>1</v>
      </c>
      <c r="Q896" s="4"/>
      <c r="R896" s="4" t="s">
        <v>572</v>
      </c>
      <c r="S896" s="4">
        <f>COUNT(Y896:BA896)</f>
        <v>0</v>
      </c>
      <c r="T896" s="4">
        <f>SUM(Y896:BA896)</f>
        <v>0</v>
      </c>
      <c r="U896" s="4">
        <f>COUNT(BB896:FL896)</f>
        <v>0</v>
      </c>
      <c r="V896" s="4">
        <f>SUM(BB896:FL896)</f>
        <v>0</v>
      </c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A896" s="4"/>
      <c r="EB896" s="4"/>
      <c r="EC896" s="4"/>
      <c r="ED896" s="4"/>
      <c r="EE896" s="4"/>
      <c r="EF896"/>
      <c r="EG896" s="4"/>
      <c r="EH896" s="4"/>
      <c r="EI896" s="4"/>
      <c r="EJ896" s="4"/>
      <c r="EK896" s="4"/>
      <c r="EL896" s="4"/>
      <c r="EM896" s="4"/>
      <c r="EN896" s="4"/>
      <c r="EO896" s="4"/>
      <c r="EP896" s="4"/>
      <c r="EQ896" s="4"/>
      <c r="ER896" s="4"/>
      <c r="ES896" s="4"/>
      <c r="ET896" s="4"/>
      <c r="EU896" s="4"/>
      <c r="EV896" s="4"/>
      <c r="EW896" s="4"/>
      <c r="EX896" s="4"/>
      <c r="EY896" s="4"/>
      <c r="EZ896" s="4"/>
      <c r="FA896" s="4"/>
      <c r="FB896" s="4"/>
      <c r="FC896" s="4"/>
      <c r="FD896" s="4"/>
      <c r="FE896" s="4"/>
      <c r="FF896" s="4"/>
      <c r="FG896" s="4"/>
      <c r="FH896" s="4"/>
      <c r="FI896" s="4"/>
      <c r="FJ896" s="4"/>
      <c r="FK896" s="4"/>
      <c r="FL896" s="4"/>
      <c r="FM896" s="4"/>
      <c r="FN896" s="4"/>
      <c r="FO896" s="4"/>
      <c r="FP896" s="4"/>
      <c r="FQ896" s="4"/>
      <c r="FR896" s="4"/>
      <c r="FS896" s="4"/>
      <c r="FT896" s="4"/>
      <c r="FU896" s="4"/>
      <c r="FV896" s="4"/>
      <c r="FW896" s="4"/>
      <c r="FX896" s="4"/>
      <c r="FY896" s="4"/>
      <c r="FZ896" s="4"/>
      <c r="GA896" s="4"/>
      <c r="GB896" s="4"/>
      <c r="GC896" s="4"/>
      <c r="GD896" s="4"/>
      <c r="GE896" s="4"/>
      <c r="GF896" s="4"/>
      <c r="GG896" s="4"/>
      <c r="GH896" s="4"/>
      <c r="GI896" s="4"/>
      <c r="GJ896" s="4"/>
      <c r="GK896" s="4"/>
      <c r="GL896" s="4"/>
    </row>
    <row r="897" spans="1:194" s="3" customFormat="1" ht="12.95" customHeight="1">
      <c r="A897" s="4" t="s">
        <v>686</v>
      </c>
      <c r="B897" s="4" t="s">
        <v>636</v>
      </c>
      <c r="C897" s="7">
        <v>4741</v>
      </c>
      <c r="D897" s="5" t="s">
        <v>687</v>
      </c>
      <c r="E897" s="5" t="s">
        <v>688</v>
      </c>
      <c r="F897" s="27">
        <v>5</v>
      </c>
      <c r="G897" s="27" t="s">
        <v>228</v>
      </c>
      <c r="H897" s="27">
        <v>5</v>
      </c>
      <c r="I897" s="27" t="s">
        <v>228</v>
      </c>
      <c r="J897" s="7">
        <v>3.02</v>
      </c>
      <c r="K897" s="7">
        <v>2.34</v>
      </c>
      <c r="L897" s="7">
        <v>0.1</v>
      </c>
      <c r="M897" s="7">
        <f>J897-L897-N897</f>
        <v>2.92</v>
      </c>
      <c r="N897" s="4"/>
      <c r="O897" s="7">
        <v>90</v>
      </c>
      <c r="P897" s="4">
        <v>1</v>
      </c>
      <c r="Q897" s="4"/>
      <c r="R897" s="4" t="s">
        <v>642</v>
      </c>
      <c r="S897" s="4">
        <f>COUNT(Y897:BA897)</f>
        <v>0</v>
      </c>
      <c r="T897" s="4">
        <f>SUM(Y897:BA897)</f>
        <v>0</v>
      </c>
      <c r="U897" s="4">
        <f>COUNT(BB897:FL897)</f>
        <v>0</v>
      </c>
      <c r="V897" s="4">
        <f>SUM(BB897:FL897)</f>
        <v>0</v>
      </c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  <c r="DU897" s="4"/>
      <c r="DV897" s="4"/>
      <c r="DW897" s="4"/>
      <c r="DX897" s="4"/>
      <c r="DY897" s="4"/>
      <c r="DZ897" s="4"/>
      <c r="EA897" s="4"/>
      <c r="EB897" s="4"/>
      <c r="EC897" s="4"/>
      <c r="ED897" s="4"/>
      <c r="EE897" s="4"/>
      <c r="EF897"/>
      <c r="EG897" s="4"/>
      <c r="EH897" s="4"/>
      <c r="EI897" s="4"/>
      <c r="EJ897" s="4"/>
      <c r="EK897" s="4"/>
      <c r="EL897" s="4"/>
      <c r="EM897" s="4"/>
      <c r="EN897" s="4"/>
      <c r="EO897" s="4"/>
      <c r="EP897" s="4"/>
      <c r="EQ897" s="4"/>
      <c r="ER897" s="4"/>
      <c r="ES897" s="4"/>
      <c r="ET897" s="4"/>
      <c r="EU897" s="4"/>
      <c r="EV897" s="4"/>
      <c r="EW897" s="4"/>
      <c r="EX897" s="4"/>
      <c r="EY897" s="4"/>
      <c r="EZ897" s="4"/>
      <c r="FA897" s="4"/>
      <c r="FB897" s="4"/>
      <c r="FC897" s="4"/>
      <c r="FD897" s="4"/>
      <c r="FE897" s="4"/>
      <c r="FF897" s="4"/>
      <c r="FG897" s="4"/>
      <c r="FH897" s="4"/>
      <c r="FI897" s="4"/>
      <c r="FJ897" s="4"/>
      <c r="FK897" s="4"/>
      <c r="FL897" s="4"/>
      <c r="FM897" s="4"/>
      <c r="FN897" s="4"/>
      <c r="FO897" s="4"/>
      <c r="FP897" s="4"/>
      <c r="FQ897" s="4"/>
      <c r="FR897" s="4"/>
      <c r="FS897" s="4"/>
      <c r="FT897" s="4"/>
      <c r="FU897" s="4"/>
      <c r="FV897" s="4"/>
      <c r="FW897" s="4"/>
      <c r="FX897" s="4"/>
      <c r="FY897" s="4"/>
      <c r="FZ897" s="4"/>
      <c r="GA897" s="4"/>
      <c r="GB897" s="4"/>
      <c r="GC897" s="4"/>
      <c r="GD897" s="4"/>
      <c r="GE897" s="4"/>
      <c r="GF897" s="4"/>
      <c r="GG897" s="4"/>
      <c r="GH897" s="4"/>
      <c r="GI897" s="4"/>
      <c r="GJ897" s="4"/>
      <c r="GK897" s="4"/>
      <c r="GL897" s="4"/>
    </row>
    <row r="898" spans="1:194" s="3" customFormat="1" ht="12.95" customHeight="1">
      <c r="A898" s="4" t="s">
        <v>777</v>
      </c>
      <c r="B898" s="4" t="s">
        <v>763</v>
      </c>
      <c r="C898" s="7">
        <v>1093</v>
      </c>
      <c r="D898" s="5" t="s">
        <v>778</v>
      </c>
      <c r="E898" s="5" t="s">
        <v>779</v>
      </c>
      <c r="F898" s="27">
        <v>1</v>
      </c>
      <c r="G898" s="22" t="s">
        <v>229</v>
      </c>
      <c r="H898" s="27">
        <v>1</v>
      </c>
      <c r="I898" s="27" t="s">
        <v>229</v>
      </c>
      <c r="J898" s="7">
        <v>4.12</v>
      </c>
      <c r="K898" s="7">
        <v>1.71</v>
      </c>
      <c r="L898" s="7">
        <v>0.69</v>
      </c>
      <c r="M898" s="7">
        <f>J898-L898-N898</f>
        <v>3.43</v>
      </c>
      <c r="N898" s="4"/>
      <c r="O898" s="7">
        <v>90</v>
      </c>
      <c r="P898" s="4">
        <v>1</v>
      </c>
      <c r="Q898" s="5"/>
      <c r="R898" s="4" t="s">
        <v>572</v>
      </c>
      <c r="S898" s="4">
        <f>COUNT(Y898:BA898)</f>
        <v>0</v>
      </c>
      <c r="T898" s="4">
        <f>SUM(Y898:BA898)</f>
        <v>0</v>
      </c>
      <c r="U898" s="4">
        <f>COUNT(BB898:FL898)</f>
        <v>0</v>
      </c>
      <c r="V898" s="4">
        <f>SUM(BB898:FL898)</f>
        <v>0</v>
      </c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5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  <c r="DY898" s="4"/>
      <c r="DZ898" s="4"/>
      <c r="EA898" s="4"/>
      <c r="EB898" s="4"/>
      <c r="EC898" s="4"/>
      <c r="ED898" s="4"/>
      <c r="EE898" s="4"/>
      <c r="EF898"/>
      <c r="EG898" s="4"/>
      <c r="EH898" s="4"/>
      <c r="EI898" s="4"/>
      <c r="EJ898" s="4"/>
      <c r="EK898" s="4"/>
      <c r="EL898" s="4"/>
      <c r="EM898" s="4"/>
      <c r="EN898" s="4"/>
      <c r="EO898" s="4"/>
      <c r="EP898" s="4"/>
      <c r="EQ898" s="4"/>
      <c r="ER898" s="4"/>
      <c r="ES898" s="4"/>
      <c r="ET898" s="4"/>
      <c r="EU898" s="4"/>
      <c r="EV898" s="4"/>
      <c r="EW898" s="4"/>
      <c r="EX898" s="4"/>
      <c r="EY898" s="4"/>
      <c r="EZ898" s="4"/>
      <c r="FA898" s="4"/>
      <c r="FB898" s="4"/>
      <c r="FC898" s="4"/>
      <c r="FD898" s="4"/>
      <c r="FE898" s="4"/>
      <c r="FF898" s="4"/>
      <c r="FG898" s="4"/>
      <c r="FH898" s="4"/>
      <c r="FI898" s="4"/>
      <c r="FJ898" s="4"/>
      <c r="FK898" s="4"/>
      <c r="FL898" s="4"/>
      <c r="FM898" s="4"/>
      <c r="FN898" s="4"/>
      <c r="FO898" s="4"/>
      <c r="FP898" s="4"/>
      <c r="FQ898" s="4"/>
      <c r="FR898" s="4"/>
      <c r="FS898" s="4"/>
      <c r="FT898" s="4"/>
      <c r="FU898" s="4"/>
      <c r="FV898" s="4"/>
      <c r="FW898" s="4"/>
      <c r="FX898" s="4"/>
      <c r="FY898" s="4"/>
      <c r="FZ898" s="4"/>
      <c r="GA898" s="4"/>
      <c r="GB898" s="4"/>
      <c r="GC898" s="4"/>
      <c r="GD898" s="4"/>
      <c r="GE898" s="4"/>
      <c r="GF898" s="4"/>
      <c r="GG898" s="4"/>
      <c r="GH898" s="4"/>
      <c r="GI898" s="4"/>
      <c r="GJ898" s="4"/>
      <c r="GK898" s="4"/>
      <c r="GL898" s="4"/>
    </row>
    <row r="899" spans="1:194" s="3" customFormat="1" ht="12.95" customHeight="1">
      <c r="A899" s="4" t="s">
        <v>1472</v>
      </c>
      <c r="B899" s="4" t="s">
        <v>1469</v>
      </c>
      <c r="C899" s="7">
        <v>2914</v>
      </c>
      <c r="D899" s="5" t="s">
        <v>1473</v>
      </c>
      <c r="E899" s="5" t="s">
        <v>1474</v>
      </c>
      <c r="F899" s="22">
        <v>1</v>
      </c>
      <c r="G899" s="22" t="s">
        <v>229</v>
      </c>
      <c r="H899" s="22">
        <v>1</v>
      </c>
      <c r="I899" s="22" t="s">
        <v>229</v>
      </c>
      <c r="J899" s="7">
        <v>4.18</v>
      </c>
      <c r="K899" s="7" t="s">
        <v>360</v>
      </c>
      <c r="L899" s="7">
        <v>3</v>
      </c>
      <c r="M899" s="7">
        <f>J899-L899-N899</f>
        <v>1.1799999999999997</v>
      </c>
      <c r="N899" s="4"/>
      <c r="O899" s="7">
        <v>94</v>
      </c>
      <c r="P899" s="4">
        <v>1</v>
      </c>
      <c r="Q899" s="4"/>
      <c r="R899" s="4" t="s">
        <v>1467</v>
      </c>
      <c r="S899" s="4">
        <f>COUNT(Y899:BA899)</f>
        <v>0</v>
      </c>
      <c r="T899" s="4">
        <f>SUM(Y899:BA899)</f>
        <v>0</v>
      </c>
      <c r="U899" s="4">
        <f>COUNT(BB899:FL899)</f>
        <v>0</v>
      </c>
      <c r="V899" s="4">
        <f>SUM(BB899:FL899)</f>
        <v>0</v>
      </c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5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  <c r="DY899" s="4"/>
      <c r="DZ899" s="4"/>
      <c r="EA899" s="4"/>
      <c r="EB899" s="4"/>
      <c r="EC899" s="4"/>
      <c r="ED899" s="4"/>
      <c r="EE899" s="4"/>
      <c r="EF899"/>
      <c r="EG899" s="4"/>
      <c r="EH899" s="4"/>
      <c r="EI899" s="4"/>
      <c r="EJ899" s="4"/>
      <c r="EK899" s="4"/>
      <c r="EL899" s="4"/>
      <c r="EM899" s="4"/>
      <c r="EN899" s="4"/>
      <c r="EO899" s="4"/>
      <c r="EP899" s="4"/>
      <c r="EQ899" s="4"/>
      <c r="ER899" s="4"/>
      <c r="ES899" s="4"/>
      <c r="ET899" s="4"/>
      <c r="EU899" s="4"/>
      <c r="EV899" s="4"/>
      <c r="EW899" s="4"/>
      <c r="EX899" s="4"/>
      <c r="EY899" s="4"/>
      <c r="EZ899" s="4"/>
      <c r="FA899" s="4"/>
      <c r="FB899" s="4"/>
      <c r="FC899" s="4"/>
      <c r="FD899" s="4"/>
      <c r="FE899" s="4"/>
      <c r="FF899" s="4"/>
      <c r="FG899" s="4"/>
      <c r="FH899" s="4"/>
      <c r="FI899" s="4"/>
      <c r="FJ899" s="4"/>
      <c r="FK899" s="4"/>
      <c r="FL899" s="4"/>
      <c r="FM899" s="4"/>
      <c r="FN899" s="4"/>
      <c r="FO899" s="4"/>
      <c r="FP899" s="4"/>
      <c r="FQ899" s="4"/>
      <c r="FR899" s="4"/>
      <c r="FS899" s="4"/>
      <c r="FT899" s="4"/>
      <c r="FU899" s="4"/>
      <c r="FV899" s="4"/>
      <c r="FW899" s="4"/>
      <c r="FX899" s="4"/>
      <c r="FY899" s="4"/>
      <c r="FZ899" s="4"/>
      <c r="GA899" s="4"/>
      <c r="GB899" s="4"/>
      <c r="GC899" s="4"/>
      <c r="GD899" s="4"/>
      <c r="GE899" s="4"/>
      <c r="GF899" s="4"/>
      <c r="GG899" s="4"/>
      <c r="GH899" s="4"/>
      <c r="GI899" s="4"/>
      <c r="GJ899" s="4"/>
      <c r="GK899" s="4"/>
      <c r="GL899" s="4"/>
    </row>
    <row r="900" spans="1:194" s="3" customFormat="1" ht="12.95" customHeight="1">
      <c r="A900" s="4" t="s">
        <v>1472</v>
      </c>
      <c r="B900" s="4" t="s">
        <v>1469</v>
      </c>
      <c r="C900" s="7">
        <v>2914</v>
      </c>
      <c r="D900" s="5" t="s">
        <v>1475</v>
      </c>
      <c r="E900" s="5" t="s">
        <v>1476</v>
      </c>
      <c r="F900" s="22">
        <v>1</v>
      </c>
      <c r="G900" s="22" t="s">
        <v>229</v>
      </c>
      <c r="H900" s="22">
        <v>1</v>
      </c>
      <c r="I900" s="22" t="s">
        <v>229</v>
      </c>
      <c r="J900" s="7">
        <v>0.77</v>
      </c>
      <c r="K900" s="7">
        <v>0.41</v>
      </c>
      <c r="L900" s="7">
        <v>0.13</v>
      </c>
      <c r="M900" s="7">
        <f>J900-L900-N900</f>
        <v>0.64</v>
      </c>
      <c r="N900" s="4"/>
      <c r="O900" s="7">
        <v>87</v>
      </c>
      <c r="P900" s="4">
        <v>1</v>
      </c>
      <c r="Q900" s="4"/>
      <c r="R900" s="4" t="s">
        <v>1467</v>
      </c>
      <c r="S900" s="4">
        <f>COUNT(Y900:BA900)</f>
        <v>0</v>
      </c>
      <c r="T900" s="4">
        <f>SUM(Y900:BA900)</f>
        <v>0</v>
      </c>
      <c r="U900" s="4">
        <f>COUNT(BB900:FL900)</f>
        <v>1</v>
      </c>
      <c r="V900" s="4">
        <f>SUM(BB900:FL900)</f>
        <v>3</v>
      </c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5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>
        <v>3</v>
      </c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  <c r="DY900" s="4"/>
      <c r="DZ900" s="4"/>
      <c r="EA900" s="4"/>
      <c r="EB900" s="4"/>
      <c r="EC900" s="4"/>
      <c r="ED900" s="4"/>
      <c r="EE900" s="4"/>
      <c r="EF900"/>
      <c r="EG900" s="4"/>
      <c r="EH900" s="4"/>
      <c r="EI900" s="4"/>
      <c r="EJ900" s="4"/>
      <c r="EK900" s="4"/>
      <c r="EL900" s="4"/>
      <c r="EM900" s="4"/>
      <c r="EN900" s="4"/>
      <c r="EO900" s="4"/>
      <c r="EP900" s="4"/>
      <c r="EQ900" s="4"/>
      <c r="ER900" s="4"/>
      <c r="ES900" s="4"/>
      <c r="ET900" s="4"/>
      <c r="EU900" s="4"/>
      <c r="EV900" s="4"/>
      <c r="EW900" s="4"/>
      <c r="EX900" s="4"/>
      <c r="EY900" s="4"/>
      <c r="EZ900" s="4"/>
      <c r="FA900" s="4"/>
      <c r="FB900" s="4"/>
      <c r="FC900" s="4"/>
      <c r="FD900" s="4"/>
      <c r="FE900" s="4"/>
      <c r="FF900" s="4"/>
      <c r="FG900" s="4"/>
      <c r="FH900" s="4"/>
      <c r="FI900" s="4"/>
      <c r="FJ900" s="4"/>
      <c r="FK900" s="4"/>
      <c r="FL900" s="4"/>
      <c r="FM900" s="4"/>
      <c r="FN900" s="4"/>
      <c r="FO900" s="4"/>
      <c r="FP900" s="4"/>
      <c r="FQ900" s="4"/>
      <c r="FR900" s="4"/>
      <c r="FS900" s="4"/>
      <c r="FT900" s="4"/>
      <c r="FU900" s="4"/>
      <c r="FV900" s="4"/>
      <c r="FW900" s="4"/>
      <c r="FX900" s="4"/>
      <c r="FY900" s="4"/>
      <c r="FZ900" s="4"/>
      <c r="GA900" s="4"/>
      <c r="GB900" s="4"/>
      <c r="GC900" s="4"/>
      <c r="GD900" s="4"/>
      <c r="GE900" s="4"/>
      <c r="GF900" s="4"/>
      <c r="GG900" s="4"/>
      <c r="GH900" s="4"/>
      <c r="GI900" s="4"/>
      <c r="GJ900" s="4"/>
      <c r="GK900" s="4"/>
      <c r="GL900" s="4"/>
    </row>
    <row r="901" spans="1:194" s="3" customFormat="1" ht="12.95" customHeight="1">
      <c r="A901" s="4" t="s">
        <v>780</v>
      </c>
      <c r="B901" s="4" t="s">
        <v>763</v>
      </c>
      <c r="C901" s="7">
        <v>842</v>
      </c>
      <c r="D901" s="5" t="s">
        <v>781</v>
      </c>
      <c r="E901" s="5" t="s">
        <v>782</v>
      </c>
      <c r="F901" s="27">
        <v>5</v>
      </c>
      <c r="G901" s="27" t="s">
        <v>228</v>
      </c>
      <c r="H901" s="27">
        <v>1</v>
      </c>
      <c r="I901" s="27" t="s">
        <v>229</v>
      </c>
      <c r="J901" s="7">
        <v>0.97</v>
      </c>
      <c r="K901" s="7">
        <v>0.56000000000000005</v>
      </c>
      <c r="L901" s="7">
        <v>0.23</v>
      </c>
      <c r="M901" s="7">
        <f>J901-L901-N901</f>
        <v>0.74</v>
      </c>
      <c r="N901" s="4"/>
      <c r="O901" s="7">
        <v>82</v>
      </c>
      <c r="P901" s="4">
        <v>1</v>
      </c>
      <c r="Q901" s="5"/>
      <c r="R901" s="4" t="s">
        <v>572</v>
      </c>
      <c r="S901" s="4">
        <f>COUNT(Y901:BA901)</f>
        <v>0</v>
      </c>
      <c r="T901" s="4">
        <f>SUM(Y901:BA901)</f>
        <v>0</v>
      </c>
      <c r="U901" s="4">
        <f>COUNT(BB901:FL901)</f>
        <v>0</v>
      </c>
      <c r="V901" s="4">
        <f>SUM(BB901:FL901)</f>
        <v>0</v>
      </c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5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  <c r="DY901" s="4"/>
      <c r="DZ901" s="4"/>
      <c r="EA901" s="4"/>
      <c r="EB901" s="4"/>
      <c r="EC901" s="4"/>
      <c r="ED901" s="4"/>
      <c r="EE901" s="4"/>
      <c r="EF901"/>
      <c r="EG901" s="4"/>
      <c r="EH901" s="4"/>
      <c r="EI901" s="4"/>
      <c r="EJ901" s="4"/>
      <c r="EK901" s="4"/>
      <c r="EL901" s="4"/>
      <c r="EM901" s="4"/>
      <c r="EN901" s="4"/>
      <c r="EO901" s="4"/>
      <c r="EP901" s="4"/>
      <c r="EQ901" s="4"/>
      <c r="ER901" s="4"/>
      <c r="ES901" s="4"/>
      <c r="ET901" s="4"/>
      <c r="EU901" s="4"/>
      <c r="EV901" s="4"/>
      <c r="EW901" s="4"/>
      <c r="EX901" s="4"/>
      <c r="EY901" s="4"/>
      <c r="EZ901" s="4"/>
      <c r="FA901" s="4"/>
      <c r="FB901" s="4"/>
      <c r="FC901" s="4"/>
      <c r="FD901" s="4"/>
      <c r="FE901" s="4"/>
      <c r="FF901" s="4"/>
      <c r="FG901" s="4"/>
      <c r="FH901" s="4"/>
      <c r="FI901" s="4"/>
      <c r="FJ901" s="4"/>
      <c r="FK901" s="4"/>
      <c r="FL901" s="4"/>
      <c r="FM901" s="4"/>
      <c r="FN901" s="4"/>
      <c r="FO901" s="4"/>
      <c r="FP901" s="4"/>
      <c r="FQ901" s="4"/>
      <c r="FR901" s="4"/>
      <c r="FS901" s="4"/>
      <c r="FT901" s="4"/>
      <c r="FU901" s="4"/>
      <c r="FV901" s="4"/>
      <c r="FW901" s="4"/>
      <c r="FX901" s="4"/>
      <c r="FY901" s="4"/>
      <c r="FZ901" s="4"/>
      <c r="GA901" s="4"/>
      <c r="GB901" s="4"/>
      <c r="GC901" s="4"/>
      <c r="GD901" s="4"/>
      <c r="GE901" s="4"/>
      <c r="GF901" s="4"/>
      <c r="GG901" s="4"/>
      <c r="GH901" s="4"/>
      <c r="GI901" s="4"/>
      <c r="GJ901" s="4"/>
      <c r="GK901" s="4"/>
      <c r="GL901" s="4"/>
    </row>
    <row r="902" spans="1:194" s="3" customFormat="1" ht="12.95" customHeight="1">
      <c r="A902" s="4" t="s">
        <v>2108</v>
      </c>
      <c r="B902" s="4" t="s">
        <v>763</v>
      </c>
      <c r="C902" s="7">
        <v>405</v>
      </c>
      <c r="D902" s="6" t="s">
        <v>2109</v>
      </c>
      <c r="E902" s="6" t="s">
        <v>2110</v>
      </c>
      <c r="F902" s="22">
        <v>1</v>
      </c>
      <c r="G902" s="22" t="s">
        <v>229</v>
      </c>
      <c r="H902" s="22">
        <v>1</v>
      </c>
      <c r="I902" s="27" t="s">
        <v>229</v>
      </c>
      <c r="J902" s="7">
        <v>0.93</v>
      </c>
      <c r="K902" s="7">
        <v>0.51</v>
      </c>
      <c r="L902" s="7">
        <v>0.02</v>
      </c>
      <c r="M902" s="7">
        <f>J902-L902-N902</f>
        <v>0.89</v>
      </c>
      <c r="N902" s="4">
        <v>0.02</v>
      </c>
      <c r="O902" s="7">
        <v>82</v>
      </c>
      <c r="P902" s="4">
        <v>1</v>
      </c>
      <c r="Q902" s="5"/>
      <c r="R902" s="4" t="s">
        <v>2104</v>
      </c>
      <c r="S902" s="4">
        <f>COUNT(Y902:BA902)</f>
        <v>0</v>
      </c>
      <c r="T902" s="4">
        <f>SUM(Y902:BA902)</f>
        <v>0</v>
      </c>
      <c r="U902" s="4">
        <f>COUNT(BB902:FL902)</f>
        <v>2</v>
      </c>
      <c r="V902" s="4">
        <f>SUM(BB902:FL902)</f>
        <v>103</v>
      </c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5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>
        <v>100</v>
      </c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>
        <v>3</v>
      </c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4"/>
      <c r="EZ902" s="4"/>
      <c r="FA902" s="4"/>
      <c r="FB902" s="4"/>
      <c r="FC902" s="4"/>
      <c r="FD902" s="4"/>
      <c r="FE902" s="4"/>
      <c r="FF902" s="4"/>
      <c r="FG902" s="4"/>
      <c r="FH902" s="4"/>
      <c r="FI902" s="4"/>
      <c r="FJ902" s="4"/>
      <c r="FK902" s="4"/>
      <c r="FL902" s="4"/>
      <c r="FM902" s="4"/>
      <c r="FN902" s="4"/>
      <c r="FO902" s="4"/>
      <c r="FP902" s="4"/>
      <c r="FQ902" s="4"/>
      <c r="FR902" s="4"/>
      <c r="FS902" s="4"/>
      <c r="FT902" s="4"/>
      <c r="FU902" s="4"/>
      <c r="FV902" s="4"/>
      <c r="FW902" s="4"/>
      <c r="FX902" s="4"/>
      <c r="FY902" s="4"/>
      <c r="FZ902" s="4"/>
      <c r="GA902" s="4"/>
      <c r="GB902" s="4"/>
      <c r="GC902" s="4"/>
      <c r="GD902" s="4"/>
      <c r="GE902" s="4"/>
      <c r="GF902" s="4"/>
      <c r="GG902" s="4"/>
      <c r="GH902" s="4"/>
      <c r="GI902" s="4"/>
      <c r="GJ902" s="4"/>
      <c r="GK902" s="4"/>
      <c r="GL902" s="4"/>
    </row>
    <row r="903" spans="1:194" s="3" customFormat="1" ht="12.95" customHeight="1">
      <c r="A903" s="4" t="s">
        <v>2111</v>
      </c>
      <c r="B903" s="4" t="s">
        <v>763</v>
      </c>
      <c r="C903" s="7">
        <v>1434</v>
      </c>
      <c r="D903" s="6" t="s">
        <v>2112</v>
      </c>
      <c r="E903" s="6" t="s">
        <v>2113</v>
      </c>
      <c r="F903" s="22">
        <v>1</v>
      </c>
      <c r="G903" s="22" t="s">
        <v>229</v>
      </c>
      <c r="H903" s="22">
        <v>1</v>
      </c>
      <c r="I903" s="27" t="s">
        <v>229</v>
      </c>
      <c r="J903" s="7">
        <v>5.25</v>
      </c>
      <c r="K903" s="7">
        <v>2.12</v>
      </c>
      <c r="L903" s="7">
        <v>0.67</v>
      </c>
      <c r="M903" s="7">
        <f>J903-L903-N903</f>
        <v>4.58</v>
      </c>
      <c r="N903" s="4"/>
      <c r="O903" s="7">
        <v>81</v>
      </c>
      <c r="P903" s="4">
        <v>1</v>
      </c>
      <c r="Q903" s="5"/>
      <c r="R903" s="4" t="s">
        <v>2104</v>
      </c>
      <c r="S903" s="4">
        <f>COUNT(Y903:BA903)</f>
        <v>0</v>
      </c>
      <c r="T903" s="4">
        <f>SUM(Y903:BA903)</f>
        <v>0</v>
      </c>
      <c r="U903" s="4">
        <f>COUNT(BB903:FL903)</f>
        <v>0</v>
      </c>
      <c r="V903" s="4">
        <f>SUM(BB903:FL903)</f>
        <v>0</v>
      </c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5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  <c r="DY903" s="4"/>
      <c r="DZ903" s="4"/>
      <c r="EA903" s="4"/>
      <c r="EB903" s="4"/>
      <c r="EC903" s="4"/>
      <c r="ED903" s="4"/>
      <c r="EE903" s="4"/>
      <c r="EF903"/>
      <c r="EG903" s="4"/>
      <c r="EH903" s="4"/>
      <c r="EI903" s="4"/>
      <c r="EJ903" s="4"/>
      <c r="EK903" s="4"/>
      <c r="EL903" s="4"/>
      <c r="EM903" s="4"/>
      <c r="EN903" s="4"/>
      <c r="EO903" s="4"/>
      <c r="EP903" s="4"/>
      <c r="EQ903" s="4"/>
      <c r="ER903" s="4"/>
      <c r="ES903" s="4"/>
      <c r="ET903" s="4"/>
      <c r="EU903" s="4"/>
      <c r="EV903" s="4"/>
      <c r="EW903" s="4"/>
      <c r="EX903" s="4"/>
      <c r="EY903" s="4"/>
      <c r="EZ903" s="4"/>
      <c r="FA903" s="4"/>
      <c r="FB903" s="4"/>
      <c r="FC903" s="4"/>
      <c r="FD903" s="4"/>
      <c r="FE903" s="4"/>
      <c r="FF903" s="4"/>
      <c r="FG903" s="4"/>
      <c r="FH903" s="4"/>
      <c r="FI903" s="4"/>
      <c r="FJ903" s="4"/>
      <c r="FK903" s="4"/>
      <c r="FL903" s="4"/>
      <c r="FM903" s="4"/>
      <c r="FN903" s="4"/>
      <c r="FO903" s="4"/>
      <c r="FP903" s="4"/>
      <c r="FQ903" s="4"/>
      <c r="FR903" s="4"/>
      <c r="FS903" s="4"/>
      <c r="FT903" s="4"/>
      <c r="FU903" s="4"/>
      <c r="FV903" s="4"/>
      <c r="FW903" s="4"/>
      <c r="FX903" s="4"/>
      <c r="FY903" s="4"/>
      <c r="FZ903" s="4"/>
      <c r="GA903" s="4"/>
      <c r="GB903" s="4"/>
      <c r="GC903" s="4"/>
      <c r="GD903" s="4"/>
      <c r="GE903" s="4"/>
      <c r="GF903" s="4"/>
      <c r="GG903" s="4"/>
      <c r="GH903" s="4"/>
      <c r="GI903" s="4"/>
      <c r="GJ903" s="4"/>
      <c r="GK903" s="4"/>
      <c r="GL903" s="4"/>
    </row>
    <row r="904" spans="1:194" s="3" customFormat="1" ht="12.95" customHeight="1">
      <c r="A904" s="4" t="s">
        <v>1468</v>
      </c>
      <c r="B904" s="4" t="s">
        <v>1469</v>
      </c>
      <c r="C904" s="7">
        <v>5441</v>
      </c>
      <c r="D904" s="5" t="s">
        <v>1470</v>
      </c>
      <c r="E904" s="5" t="s">
        <v>1471</v>
      </c>
      <c r="F904" s="22">
        <v>1</v>
      </c>
      <c r="G904" s="22" t="s">
        <v>229</v>
      </c>
      <c r="H904" s="22">
        <v>1</v>
      </c>
      <c r="I904" s="22" t="s">
        <v>229</v>
      </c>
      <c r="J904" s="7">
        <v>7.16</v>
      </c>
      <c r="K904" s="7">
        <v>3.7</v>
      </c>
      <c r="L904" s="7">
        <v>3.65</v>
      </c>
      <c r="M904" s="7">
        <f>J904-L904-N904</f>
        <v>3.5100000000000002</v>
      </c>
      <c r="N904" s="4"/>
      <c r="O904" s="7">
        <v>99</v>
      </c>
      <c r="P904" s="4">
        <v>1</v>
      </c>
      <c r="Q904" s="4"/>
      <c r="R904" s="4" t="s">
        <v>1467</v>
      </c>
      <c r="S904" s="4">
        <f>COUNT(Y904:BA904)</f>
        <v>0</v>
      </c>
      <c r="T904" s="4">
        <f>SUM(Y904:BA904)</f>
        <v>0</v>
      </c>
      <c r="U904" s="4">
        <f>COUNT(BB904:FL904)</f>
        <v>1</v>
      </c>
      <c r="V904" s="4">
        <f>SUM(BB904:FL904)</f>
        <v>3</v>
      </c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5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>
        <v>3</v>
      </c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  <c r="DY904" s="4"/>
      <c r="DZ904" s="4"/>
      <c r="EA904" s="4"/>
      <c r="EB904" s="4"/>
      <c r="EC904" s="4"/>
      <c r="ED904" s="4"/>
      <c r="EE904" s="4"/>
      <c r="EF904"/>
      <c r="EG904" s="4"/>
      <c r="EH904" s="4"/>
      <c r="EI904" s="4"/>
      <c r="EJ904" s="4"/>
      <c r="EK904" s="4"/>
      <c r="EL904" s="4"/>
      <c r="EM904" s="4"/>
      <c r="EN904" s="4"/>
      <c r="EO904" s="4"/>
      <c r="EP904" s="4"/>
      <c r="EQ904" s="4"/>
      <c r="ER904" s="4"/>
      <c r="ES904" s="4"/>
      <c r="ET904" s="4"/>
      <c r="EU904" s="4"/>
      <c r="EV904" s="4"/>
      <c r="EW904" s="4"/>
      <c r="EX904" s="4"/>
      <c r="EY904" s="4"/>
      <c r="EZ904" s="4"/>
      <c r="FA904" s="4"/>
      <c r="FB904" s="4"/>
      <c r="FC904" s="4"/>
      <c r="FD904" s="4"/>
      <c r="FE904" s="4"/>
      <c r="FF904" s="4"/>
      <c r="FG904" s="4"/>
      <c r="FH904" s="4"/>
      <c r="FI904" s="4"/>
      <c r="FJ904" s="4"/>
      <c r="FK904" s="4"/>
      <c r="FL904" s="4"/>
      <c r="FM904" s="4"/>
      <c r="FN904" s="4"/>
      <c r="FO904" s="4"/>
      <c r="FP904" s="4"/>
      <c r="FQ904" s="4"/>
      <c r="FR904" s="4"/>
      <c r="FS904" s="4"/>
      <c r="FT904" s="4"/>
      <c r="FU904" s="4"/>
      <c r="FV904" s="4"/>
      <c r="FW904" s="4"/>
      <c r="FX904" s="4"/>
      <c r="FY904" s="4"/>
      <c r="FZ904" s="4"/>
      <c r="GA904" s="4"/>
      <c r="GB904" s="4"/>
      <c r="GC904" s="4"/>
      <c r="GD904" s="4"/>
      <c r="GE904" s="4"/>
      <c r="GF904" s="4"/>
      <c r="GG904" s="4"/>
      <c r="GH904" s="4"/>
      <c r="GI904" s="4"/>
      <c r="GJ904" s="4"/>
      <c r="GK904" s="4"/>
      <c r="GL904" s="4"/>
    </row>
    <row r="905" spans="1:194" s="3" customFormat="1" ht="12.95" customHeight="1">
      <c r="A905" s="4" t="s">
        <v>783</v>
      </c>
      <c r="B905" s="4" t="s">
        <v>763</v>
      </c>
      <c r="C905" s="7">
        <v>1382</v>
      </c>
      <c r="D905" s="5" t="s">
        <v>784</v>
      </c>
      <c r="E905" s="5" t="s">
        <v>785</v>
      </c>
      <c r="F905" s="27">
        <v>5</v>
      </c>
      <c r="G905" s="27" t="s">
        <v>228</v>
      </c>
      <c r="H905" s="27">
        <v>1</v>
      </c>
      <c r="I905" s="27" t="s">
        <v>229</v>
      </c>
      <c r="J905" s="7">
        <v>2.08</v>
      </c>
      <c r="K905" s="7">
        <v>0.92</v>
      </c>
      <c r="L905" s="7">
        <v>0.14000000000000001</v>
      </c>
      <c r="M905" s="7">
        <f>J905-L905-N905</f>
        <v>1.94</v>
      </c>
      <c r="N905" s="4"/>
      <c r="O905" s="7">
        <v>98</v>
      </c>
      <c r="P905" s="4">
        <v>1</v>
      </c>
      <c r="Q905" s="5"/>
      <c r="R905" s="4" t="s">
        <v>572</v>
      </c>
      <c r="S905" s="4">
        <f>COUNT(Y905:BA905)</f>
        <v>0</v>
      </c>
      <c r="T905" s="4">
        <f>SUM(Y905:BA905)</f>
        <v>0</v>
      </c>
      <c r="U905" s="4">
        <f>COUNT(BB905:FL905)</f>
        <v>1</v>
      </c>
      <c r="V905" s="4">
        <f>SUM(BB905:FL905)</f>
        <v>1</v>
      </c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5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>
        <v>1</v>
      </c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  <c r="DY905" s="4"/>
      <c r="DZ905" s="4"/>
      <c r="EA905" s="4"/>
      <c r="EB905" s="4"/>
      <c r="EC905" s="4"/>
      <c r="ED905" s="4"/>
      <c r="EE905" s="4"/>
      <c r="EF905"/>
      <c r="EG905" s="4"/>
      <c r="EH905" s="4"/>
      <c r="EI905" s="4"/>
      <c r="EJ905" s="4"/>
      <c r="EK905" s="4"/>
      <c r="EL905" s="4"/>
      <c r="EM905" s="4"/>
      <c r="EN905" s="4"/>
      <c r="EO905" s="4"/>
      <c r="EP905" s="4"/>
      <c r="EQ905" s="4"/>
      <c r="ER905" s="4"/>
      <c r="ES905" s="4"/>
      <c r="ET905" s="4"/>
      <c r="EU905" s="4"/>
      <c r="EV905" s="4"/>
      <c r="EW905" s="4"/>
      <c r="EX905" s="4"/>
      <c r="EY905" s="4"/>
      <c r="EZ905" s="4"/>
      <c r="FA905" s="4"/>
      <c r="FB905" s="4"/>
      <c r="FC905" s="4"/>
      <c r="FD905" s="4"/>
      <c r="FE905" s="4"/>
      <c r="FF905" s="4"/>
      <c r="FG905" s="4"/>
      <c r="FH905" s="4"/>
      <c r="FI905" s="4"/>
      <c r="FJ905" s="4"/>
      <c r="FK905" s="4"/>
      <c r="FL905" s="4"/>
      <c r="FM905" s="4"/>
      <c r="FN905" s="4"/>
      <c r="FO905" s="4"/>
      <c r="FP905" s="4"/>
      <c r="FQ905" s="4"/>
      <c r="FR905" s="4"/>
      <c r="FS905" s="4"/>
      <c r="FT905" s="4"/>
      <c r="FU905" s="4"/>
      <c r="FV905" s="4"/>
      <c r="FW905" s="4"/>
      <c r="FX905" s="4"/>
      <c r="FY905" s="4"/>
      <c r="FZ905" s="4"/>
      <c r="GA905" s="4"/>
      <c r="GB905" s="4"/>
      <c r="GC905" s="4"/>
      <c r="GD905" s="4"/>
      <c r="GE905" s="4"/>
      <c r="GF905" s="4"/>
      <c r="GG905" s="4"/>
      <c r="GH905" s="4"/>
      <c r="GI905" s="4"/>
      <c r="GJ905" s="4"/>
      <c r="GK905" s="4"/>
      <c r="GL905" s="4"/>
    </row>
    <row r="906" spans="1:194" s="3" customFormat="1" ht="12.95" customHeight="1">
      <c r="A906" s="4" t="s">
        <v>783</v>
      </c>
      <c r="B906" s="4" t="s">
        <v>763</v>
      </c>
      <c r="C906" s="7">
        <v>1382</v>
      </c>
      <c r="D906" s="5" t="s">
        <v>1551</v>
      </c>
      <c r="E906" s="5" t="s">
        <v>1552</v>
      </c>
      <c r="F906" s="22">
        <v>5</v>
      </c>
      <c r="G906" s="27" t="s">
        <v>228</v>
      </c>
      <c r="H906" s="22">
        <v>1</v>
      </c>
      <c r="I906" s="22" t="s">
        <v>229</v>
      </c>
      <c r="J906" s="7">
        <v>1.52</v>
      </c>
      <c r="K906" s="7">
        <v>1.23</v>
      </c>
      <c r="L906" s="7">
        <v>0.16</v>
      </c>
      <c r="M906" s="7">
        <v>0.2</v>
      </c>
      <c r="N906" s="4"/>
      <c r="O906" s="7">
        <v>92</v>
      </c>
      <c r="P906" s="4">
        <v>1</v>
      </c>
      <c r="Q906" s="4"/>
      <c r="R906" s="4" t="s">
        <v>1536</v>
      </c>
      <c r="S906" s="4">
        <f>COUNT(Y906:BA906)</f>
        <v>0</v>
      </c>
      <c r="T906" s="4">
        <f>SUM(Y906:BA906)</f>
        <v>0</v>
      </c>
      <c r="U906" s="4">
        <f>COUNT(BB906:FL906)</f>
        <v>1</v>
      </c>
      <c r="V906" s="4">
        <f>SUM(BB906:FL906)</f>
        <v>4</v>
      </c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5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>
        <v>4</v>
      </c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  <c r="DY906" s="4"/>
      <c r="DZ906" s="4"/>
      <c r="EA906" s="4"/>
      <c r="EB906" s="4"/>
      <c r="EC906" s="4"/>
      <c r="ED906" s="4"/>
      <c r="EE906" s="4"/>
      <c r="EF906"/>
      <c r="EG906" s="4"/>
      <c r="EH906" s="4"/>
      <c r="EI906" s="4"/>
      <c r="EJ906" s="4"/>
      <c r="EK906" s="4"/>
      <c r="EL906" s="4"/>
      <c r="EM906" s="4"/>
      <c r="EN906" s="4"/>
      <c r="EO906" s="4"/>
      <c r="EP906" s="4"/>
      <c r="EQ906" s="4"/>
      <c r="ER906" s="4"/>
      <c r="ES906" s="4"/>
      <c r="ET906" s="4"/>
      <c r="EU906" s="4"/>
      <c r="EV906" s="4"/>
      <c r="EW906" s="4"/>
      <c r="EX906" s="4"/>
      <c r="EY906" s="4"/>
      <c r="EZ906" s="4"/>
      <c r="FA906" s="4"/>
      <c r="FB906" s="4"/>
      <c r="FC906" s="4"/>
      <c r="FD906" s="4"/>
      <c r="FE906" s="4"/>
      <c r="FF906" s="4"/>
      <c r="FG906" s="4"/>
      <c r="FH906" s="4"/>
      <c r="FI906" s="4"/>
      <c r="FJ906" s="4"/>
      <c r="FK906" s="4"/>
      <c r="FL906" s="4"/>
      <c r="FM906" s="4"/>
      <c r="FN906" s="4"/>
      <c r="FO906" s="4"/>
      <c r="FP906" s="4"/>
      <c r="FQ906" s="4"/>
      <c r="FR906" s="4"/>
      <c r="FS906" s="4"/>
      <c r="FT906" s="4"/>
      <c r="FU906" s="4"/>
      <c r="FV906" s="4"/>
      <c r="FW906" s="4"/>
      <c r="FX906" s="4"/>
      <c r="FY906" s="4"/>
      <c r="FZ906" s="4"/>
      <c r="GA906" s="4"/>
      <c r="GB906" s="4"/>
      <c r="GC906" s="4"/>
      <c r="GD906" s="4"/>
      <c r="GE906" s="4"/>
      <c r="GF906" s="4"/>
      <c r="GG906" s="4"/>
      <c r="GH906" s="4"/>
      <c r="GI906" s="4"/>
      <c r="GJ906" s="4"/>
      <c r="GK906" s="4"/>
      <c r="GL906" s="4"/>
    </row>
    <row r="907" spans="1:194" s="3" customFormat="1" ht="12.95" customHeight="1">
      <c r="A907" s="4" t="s">
        <v>2149</v>
      </c>
      <c r="B907" s="4" t="s">
        <v>763</v>
      </c>
      <c r="C907" s="7">
        <v>2080</v>
      </c>
      <c r="D907" s="4" t="s">
        <v>2150</v>
      </c>
      <c r="E907" s="4" t="s">
        <v>2151</v>
      </c>
      <c r="F907" s="22">
        <v>1</v>
      </c>
      <c r="G907" s="28" t="s">
        <v>229</v>
      </c>
      <c r="H907" s="22">
        <v>1</v>
      </c>
      <c r="I907" s="27" t="s">
        <v>229</v>
      </c>
      <c r="J907" s="7">
        <v>2.1</v>
      </c>
      <c r="K907" s="7">
        <v>1.22</v>
      </c>
      <c r="L907" s="7">
        <v>0.45</v>
      </c>
      <c r="M907" s="7">
        <f>J907-L907-N907</f>
        <v>1.6500000000000001</v>
      </c>
      <c r="N907" s="4"/>
      <c r="O907" s="7">
        <v>83</v>
      </c>
      <c r="P907" s="4">
        <v>1</v>
      </c>
      <c r="Q907" s="5"/>
      <c r="R907" s="4" t="s">
        <v>2145</v>
      </c>
      <c r="S907" s="4">
        <f>COUNT(Y907:BA907)</f>
        <v>0</v>
      </c>
      <c r="T907" s="4">
        <f>SUM(Y907:BA907)</f>
        <v>0</v>
      </c>
      <c r="U907" s="4">
        <f>COUNT(BB907:FL907)</f>
        <v>0</v>
      </c>
      <c r="V907" s="4">
        <f>SUM(BB907:FL907)</f>
        <v>0</v>
      </c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5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  <c r="DY907" s="4"/>
      <c r="DZ907" s="4"/>
      <c r="EA907" s="4"/>
      <c r="EB907" s="4"/>
      <c r="EC907" s="4"/>
      <c r="ED907" s="4"/>
      <c r="EE907" s="4"/>
      <c r="EF907"/>
      <c r="EG907" s="4"/>
      <c r="EH907" s="4"/>
      <c r="EI907" s="4"/>
      <c r="EJ907" s="4"/>
      <c r="EK907" s="4"/>
      <c r="EL907" s="4"/>
      <c r="EM907" s="4"/>
      <c r="EN907" s="4"/>
      <c r="EO907" s="4"/>
      <c r="EP907" s="4"/>
      <c r="EQ907" s="4"/>
      <c r="ER907" s="4"/>
      <c r="ES907" s="4"/>
      <c r="ET907" s="4"/>
      <c r="EU907" s="4"/>
      <c r="EV907" s="4"/>
      <c r="EW907" s="4"/>
      <c r="EX907" s="4"/>
      <c r="EY907" s="4"/>
      <c r="EZ907" s="4"/>
      <c r="FA907" s="4"/>
      <c r="FB907" s="4"/>
      <c r="FC907" s="4"/>
      <c r="FD907" s="4"/>
      <c r="FE907" s="4"/>
      <c r="FF907" s="4"/>
      <c r="FG907" s="4"/>
      <c r="FH907" s="4"/>
      <c r="FI907" s="4"/>
      <c r="FJ907" s="4"/>
      <c r="FK907" s="4"/>
      <c r="FL907" s="4"/>
      <c r="FM907" s="4"/>
      <c r="FN907" s="4"/>
      <c r="FO907" s="4"/>
      <c r="FP907" s="4"/>
      <c r="FQ907" s="4">
        <v>4</v>
      </c>
      <c r="FR907" s="4"/>
      <c r="FS907" s="4"/>
      <c r="FT907" s="4"/>
      <c r="FU907" s="4"/>
      <c r="FV907" s="4"/>
      <c r="FW907" s="4"/>
      <c r="FX907" s="4"/>
      <c r="FY907" s="4"/>
      <c r="FZ907" s="4"/>
      <c r="GA907" s="4"/>
      <c r="GB907" s="4"/>
      <c r="GC907" s="4"/>
      <c r="GD907" s="4"/>
      <c r="GE907" s="4"/>
      <c r="GF907" s="4"/>
      <c r="GG907" s="4"/>
      <c r="GH907" s="4"/>
      <c r="GI907" s="4"/>
      <c r="GJ907" s="4"/>
      <c r="GK907" s="4"/>
      <c r="GL907" s="4"/>
    </row>
    <row r="908" spans="1:194" s="3" customFormat="1" ht="12.95" customHeight="1">
      <c r="A908" s="4" t="s">
        <v>2152</v>
      </c>
      <c r="B908" s="4" t="s">
        <v>763</v>
      </c>
      <c r="C908" s="7">
        <v>1543</v>
      </c>
      <c r="D908" s="4" t="s">
        <v>2153</v>
      </c>
      <c r="E908" s="4" t="s">
        <v>2154</v>
      </c>
      <c r="F908" s="27">
        <v>7</v>
      </c>
      <c r="G908" s="27" t="s">
        <v>450</v>
      </c>
      <c r="H908" s="22">
        <v>1</v>
      </c>
      <c r="I908" s="28" t="s">
        <v>229</v>
      </c>
      <c r="J908" s="7" t="s">
        <v>360</v>
      </c>
      <c r="K908" s="7" t="s">
        <v>360</v>
      </c>
      <c r="L908" s="7" t="s">
        <v>360</v>
      </c>
      <c r="M908" s="7" t="s">
        <v>360</v>
      </c>
      <c r="N908" s="4"/>
      <c r="O908" s="7">
        <v>85</v>
      </c>
      <c r="P908" s="4">
        <v>1</v>
      </c>
      <c r="Q908" s="5"/>
      <c r="R908" s="4" t="s">
        <v>2145</v>
      </c>
      <c r="S908" s="4">
        <f>COUNT(Y908:BA908)</f>
        <v>0</v>
      </c>
      <c r="T908" s="4">
        <f>SUM(Y908:BA908)</f>
        <v>0</v>
      </c>
      <c r="U908" s="4">
        <f>COUNT(BB908:FL908)</f>
        <v>3</v>
      </c>
      <c r="V908" s="4">
        <f>SUM(BB908:FL908)</f>
        <v>500</v>
      </c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5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>
        <v>300</v>
      </c>
      <c r="CE908" s="4">
        <v>100</v>
      </c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>
        <v>100</v>
      </c>
      <c r="CW908" s="4"/>
      <c r="CX908" s="4"/>
      <c r="CY908" s="4"/>
      <c r="CZ908" s="4"/>
      <c r="DA908" s="4"/>
      <c r="DB908" s="4"/>
      <c r="DC908" s="4"/>
      <c r="DD908" s="4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  <c r="DU908" s="4"/>
      <c r="DV908" s="4"/>
      <c r="DW908" s="4"/>
      <c r="DX908" s="4"/>
      <c r="DY908" s="4"/>
      <c r="DZ908" s="4"/>
      <c r="EA908" s="4"/>
      <c r="EB908" s="4"/>
      <c r="EC908" s="4"/>
      <c r="ED908" s="4"/>
      <c r="EE908" s="4"/>
      <c r="EF908"/>
      <c r="EG908" s="4"/>
      <c r="EH908" s="4"/>
      <c r="EI908" s="4"/>
      <c r="EJ908" s="4"/>
      <c r="EK908" s="4"/>
      <c r="EL908" s="4"/>
      <c r="EM908" s="4"/>
      <c r="EN908" s="4"/>
      <c r="EO908" s="4"/>
      <c r="EP908" s="4"/>
      <c r="EQ908" s="4"/>
      <c r="ER908" s="4"/>
      <c r="ES908" s="4"/>
      <c r="ET908" s="4"/>
      <c r="EU908" s="4"/>
      <c r="EV908" s="4"/>
      <c r="EW908" s="4"/>
      <c r="EX908" s="4"/>
      <c r="EY908" s="4"/>
      <c r="EZ908" s="4"/>
      <c r="FA908" s="4"/>
      <c r="FB908" s="4"/>
      <c r="FC908" s="4"/>
      <c r="FD908" s="4"/>
      <c r="FE908" s="4"/>
      <c r="FF908" s="4"/>
      <c r="FG908" s="4"/>
      <c r="FH908" s="4"/>
      <c r="FI908" s="4"/>
      <c r="FJ908" s="4"/>
      <c r="FK908" s="4"/>
      <c r="FL908" s="4"/>
      <c r="FM908" s="4"/>
      <c r="FN908" s="4"/>
      <c r="FO908" s="4"/>
      <c r="FP908" s="4"/>
      <c r="FQ908" s="4"/>
      <c r="FR908" s="4"/>
      <c r="FS908" s="4"/>
      <c r="FT908" s="4"/>
      <c r="FU908" s="4"/>
      <c r="FV908" s="4"/>
      <c r="FW908" s="4"/>
      <c r="FX908" s="4"/>
      <c r="FY908" s="4"/>
      <c r="FZ908" s="4"/>
      <c r="GA908" s="4"/>
      <c r="GB908" s="4"/>
      <c r="GC908" s="4"/>
      <c r="GD908" s="4"/>
      <c r="GE908" s="4"/>
      <c r="GF908" s="4"/>
      <c r="GG908" s="4"/>
      <c r="GH908" s="4"/>
      <c r="GI908" s="4"/>
      <c r="GJ908" s="4"/>
      <c r="GK908" s="4"/>
      <c r="GL908" s="4"/>
    </row>
    <row r="909" spans="1:194" s="3" customFormat="1" ht="12.95" customHeight="1">
      <c r="A909" s="4" t="s">
        <v>2152</v>
      </c>
      <c r="B909" s="4" t="s">
        <v>763</v>
      </c>
      <c r="C909" s="7">
        <v>1543</v>
      </c>
      <c r="D909" s="4" t="s">
        <v>2155</v>
      </c>
      <c r="E909" s="4" t="s">
        <v>2156</v>
      </c>
      <c r="F909" s="28">
        <v>5</v>
      </c>
      <c r="G909" s="28" t="s">
        <v>228</v>
      </c>
      <c r="H909" s="22">
        <v>1</v>
      </c>
      <c r="I909" s="28" t="s">
        <v>229</v>
      </c>
      <c r="J909" s="7">
        <v>3.68</v>
      </c>
      <c r="K909" s="7">
        <v>1.28</v>
      </c>
      <c r="L909" s="7">
        <v>1.99</v>
      </c>
      <c r="M909" s="7">
        <f>J909-L909-N909</f>
        <v>1.6900000000000002</v>
      </c>
      <c r="N909" s="4"/>
      <c r="O909" s="7">
        <v>84</v>
      </c>
      <c r="P909" s="4">
        <v>1</v>
      </c>
      <c r="Q909" s="5"/>
      <c r="R909" s="4" t="s">
        <v>2145</v>
      </c>
      <c r="S909" s="4">
        <f>COUNT(Y909:BA909)</f>
        <v>0</v>
      </c>
      <c r="T909" s="4">
        <f>SUM(Y909:BA909)</f>
        <v>0</v>
      </c>
      <c r="U909" s="4">
        <f>COUNT(BB909:FL909)</f>
        <v>1</v>
      </c>
      <c r="V909" s="4">
        <f>SUM(BB909:FL909)</f>
        <v>25</v>
      </c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5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>
        <v>25</v>
      </c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  <c r="DU909" s="4"/>
      <c r="DV909" s="4"/>
      <c r="DW909" s="4"/>
      <c r="DX909" s="4"/>
      <c r="DY909" s="4"/>
      <c r="DZ909" s="4"/>
      <c r="EA909" s="4"/>
      <c r="EB909" s="4"/>
      <c r="EC909" s="4"/>
      <c r="ED909" s="4"/>
      <c r="EE909" s="4"/>
      <c r="EF909"/>
      <c r="EG909" s="4"/>
      <c r="EH909" s="4"/>
      <c r="EI909" s="4"/>
      <c r="EJ909" s="4"/>
      <c r="EK909" s="4"/>
      <c r="EL909" s="4"/>
      <c r="EM909" s="4"/>
      <c r="EN909" s="4"/>
      <c r="EO909" s="4"/>
      <c r="EP909" s="4"/>
      <c r="EQ909" s="4"/>
      <c r="ER909" s="4"/>
      <c r="ES909" s="4"/>
      <c r="ET909" s="4"/>
      <c r="EU909" s="4"/>
      <c r="EV909" s="4"/>
      <c r="EW909" s="4"/>
      <c r="EX909" s="4"/>
      <c r="EY909" s="4"/>
      <c r="EZ909" s="4"/>
      <c r="FA909" s="4"/>
      <c r="FB909" s="4"/>
      <c r="FC909" s="4"/>
      <c r="FD909" s="4"/>
      <c r="FE909" s="4"/>
      <c r="FF909" s="4"/>
      <c r="FG909" s="4"/>
      <c r="FH909" s="4"/>
      <c r="FI909" s="4"/>
      <c r="FJ909" s="4"/>
      <c r="FK909" s="4"/>
      <c r="FL909" s="4"/>
      <c r="FM909" s="4"/>
      <c r="FN909" s="4"/>
      <c r="FO909" s="4"/>
      <c r="FP909" s="4"/>
      <c r="FQ909" s="4"/>
      <c r="FR909" s="4"/>
      <c r="FS909" s="4"/>
      <c r="FT909" s="4"/>
      <c r="FU909" s="4"/>
      <c r="FV909" s="4"/>
      <c r="FW909" s="4"/>
      <c r="FX909" s="4"/>
      <c r="FY909" s="4"/>
      <c r="FZ909" s="4"/>
      <c r="GA909" s="4"/>
      <c r="GB909" s="4"/>
      <c r="GC909" s="4"/>
      <c r="GD909" s="4"/>
      <c r="GE909" s="4"/>
      <c r="GF909" s="4"/>
      <c r="GG909" s="4"/>
      <c r="GH909" s="4"/>
      <c r="GI909" s="4"/>
      <c r="GJ909" s="4"/>
      <c r="GK909" s="4"/>
      <c r="GL909" s="4"/>
    </row>
    <row r="910" spans="1:194" s="3" customFormat="1" ht="12.95" customHeight="1">
      <c r="A910" s="4" t="s">
        <v>2152</v>
      </c>
      <c r="B910" s="4" t="s">
        <v>763</v>
      </c>
      <c r="C910" s="7">
        <v>1543</v>
      </c>
      <c r="D910" s="4" t="s">
        <v>2157</v>
      </c>
      <c r="E910" s="4" t="s">
        <v>2158</v>
      </c>
      <c r="F910" s="22">
        <v>1</v>
      </c>
      <c r="G910" s="28" t="s">
        <v>229</v>
      </c>
      <c r="H910" s="22">
        <v>1</v>
      </c>
      <c r="I910" s="27" t="s">
        <v>229</v>
      </c>
      <c r="J910" s="7">
        <v>2.2599999999999998</v>
      </c>
      <c r="K910" s="7">
        <v>0.46</v>
      </c>
      <c r="L910" s="7">
        <v>1.08</v>
      </c>
      <c r="M910" s="7">
        <f>J910-L910-N910</f>
        <v>1.1799999999999997</v>
      </c>
      <c r="N910" s="4"/>
      <c r="O910" s="7">
        <v>86</v>
      </c>
      <c r="P910" s="4">
        <v>1</v>
      </c>
      <c r="Q910" s="5"/>
      <c r="R910" s="4" t="s">
        <v>2145</v>
      </c>
      <c r="S910" s="4">
        <f>COUNT(Y910:BA910)</f>
        <v>0</v>
      </c>
      <c r="T910" s="4">
        <f>SUM(Y910:BA910)</f>
        <v>0</v>
      </c>
      <c r="U910" s="4">
        <f>COUNT(BB910:FL910)</f>
        <v>1</v>
      </c>
      <c r="V910" s="4">
        <f>SUM(BB910:FL910)</f>
        <v>15</v>
      </c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5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>
        <v>15</v>
      </c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  <c r="DU910" s="4"/>
      <c r="DV910" s="4"/>
      <c r="DW910" s="4"/>
      <c r="DX910" s="4"/>
      <c r="DY910" s="4"/>
      <c r="DZ910" s="4"/>
      <c r="EA910" s="4"/>
      <c r="EB910" s="4"/>
      <c r="EC910" s="4"/>
      <c r="ED910" s="4"/>
      <c r="EE910" s="4"/>
      <c r="EF910"/>
      <c r="EG910" s="4"/>
      <c r="EH910" s="4"/>
      <c r="EI910" s="4"/>
      <c r="EJ910" s="4"/>
      <c r="EK910" s="4"/>
      <c r="EL910" s="4"/>
      <c r="EM910" s="4"/>
      <c r="EN910" s="4"/>
      <c r="EO910" s="4"/>
      <c r="EP910" s="4"/>
      <c r="EQ910" s="4"/>
      <c r="ER910" s="4"/>
      <c r="ES910" s="4"/>
      <c r="ET910" s="4"/>
      <c r="EU910" s="4"/>
      <c r="EV910" s="4"/>
      <c r="EW910" s="4"/>
      <c r="EX910" s="4"/>
      <c r="EY910" s="4"/>
      <c r="EZ910" s="4"/>
      <c r="FA910" s="4"/>
      <c r="FB910" s="4"/>
      <c r="FC910" s="4"/>
      <c r="FD910" s="4"/>
      <c r="FE910" s="4"/>
      <c r="FF910" s="4"/>
      <c r="FG910" s="4"/>
      <c r="FH910" s="4"/>
      <c r="FI910" s="4"/>
      <c r="FJ910" s="4"/>
      <c r="FK910" s="4"/>
      <c r="FL910" s="4"/>
      <c r="FM910" s="4"/>
      <c r="FN910" s="4"/>
      <c r="FO910" s="4"/>
      <c r="FP910" s="4"/>
      <c r="FQ910" s="4"/>
      <c r="FR910" s="4"/>
      <c r="FS910" s="4"/>
      <c r="FT910" s="4"/>
      <c r="FU910" s="4"/>
      <c r="FV910" s="4"/>
      <c r="FW910" s="4"/>
      <c r="FX910" s="4"/>
      <c r="FY910" s="4"/>
      <c r="FZ910" s="4"/>
      <c r="GA910" s="4"/>
      <c r="GB910" s="4"/>
      <c r="GC910" s="4"/>
      <c r="GD910" s="4"/>
      <c r="GE910" s="4"/>
      <c r="GF910" s="4"/>
      <c r="GG910" s="4"/>
      <c r="GH910" s="4"/>
      <c r="GI910" s="4"/>
      <c r="GJ910" s="4"/>
      <c r="GK910" s="4"/>
      <c r="GL910" s="4"/>
    </row>
    <row r="911" spans="1:194" s="3" customFormat="1" ht="12.95" customHeight="1">
      <c r="A911" s="4" t="s">
        <v>786</v>
      </c>
      <c r="B911" s="4" t="s">
        <v>763</v>
      </c>
      <c r="C911" s="7">
        <v>2148</v>
      </c>
      <c r="D911" s="5" t="s">
        <v>787</v>
      </c>
      <c r="E911" s="5" t="s">
        <v>788</v>
      </c>
      <c r="F911" s="27">
        <v>1</v>
      </c>
      <c r="G911" s="22" t="s">
        <v>229</v>
      </c>
      <c r="H911" s="27">
        <v>1</v>
      </c>
      <c r="I911" s="27" t="s">
        <v>229</v>
      </c>
      <c r="J911" s="7">
        <v>1.51</v>
      </c>
      <c r="K911" s="7">
        <v>1.32</v>
      </c>
      <c r="L911" s="7">
        <v>0.13</v>
      </c>
      <c r="M911" s="7">
        <f>J911-L911-N911</f>
        <v>1.3599999999999999</v>
      </c>
      <c r="N911" s="4">
        <v>0.02</v>
      </c>
      <c r="O911" s="7">
        <v>90</v>
      </c>
      <c r="P911" s="4">
        <v>1</v>
      </c>
      <c r="Q911" s="5"/>
      <c r="R911" s="4" t="s">
        <v>572</v>
      </c>
      <c r="S911" s="4">
        <f>COUNT(Y911:BA911)</f>
        <v>0</v>
      </c>
      <c r="T911" s="4">
        <f>SUM(Y911:BA911)</f>
        <v>0</v>
      </c>
      <c r="U911" s="4">
        <f>COUNT(BB911:FL911)</f>
        <v>2</v>
      </c>
      <c r="V911" s="4">
        <f>SUM(BB911:FL911)</f>
        <v>2</v>
      </c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5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>
        <v>1</v>
      </c>
      <c r="CE911" s="4"/>
      <c r="CF911" s="4">
        <v>1</v>
      </c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  <c r="DU911" s="4"/>
      <c r="DV911" s="4"/>
      <c r="DW911" s="4"/>
      <c r="DX911" s="4"/>
      <c r="DY911" s="4"/>
      <c r="DZ911" s="4"/>
      <c r="EA911" s="4"/>
      <c r="EB911" s="4"/>
      <c r="EC911" s="4"/>
      <c r="ED911" s="4"/>
      <c r="EE911" s="4"/>
      <c r="EF911" s="12"/>
      <c r="EG911" s="4"/>
      <c r="EH911" s="4"/>
      <c r="EI911" s="4"/>
      <c r="EJ911" s="4"/>
      <c r="EK911" s="4"/>
      <c r="EL911" s="4"/>
      <c r="EM911" s="4"/>
      <c r="EN911" s="4"/>
      <c r="EO911" s="4"/>
      <c r="EP911" s="4"/>
      <c r="EQ911" s="4"/>
      <c r="ER911" s="4"/>
      <c r="ES911" s="4"/>
      <c r="ET911" s="4"/>
      <c r="EU911" s="4"/>
      <c r="EV911" s="4"/>
      <c r="EW911" s="4"/>
      <c r="EX911" s="4"/>
      <c r="EY911" s="4"/>
      <c r="EZ911" s="4"/>
      <c r="FA911" s="4"/>
      <c r="FB911" s="4"/>
      <c r="FC911" s="4"/>
      <c r="FD911" s="4"/>
      <c r="FE911" s="4"/>
      <c r="FF911" s="4"/>
      <c r="FG911" s="4"/>
      <c r="FH911" s="4"/>
      <c r="FI911" s="4"/>
      <c r="FJ911" s="4"/>
      <c r="FK911" s="4"/>
      <c r="FL911" s="4"/>
      <c r="FM911" s="4"/>
      <c r="FN911" s="4"/>
      <c r="FO911" s="4"/>
      <c r="FP911" s="4"/>
      <c r="FQ911" s="4"/>
      <c r="FR911" s="4"/>
      <c r="FS911" s="4"/>
      <c r="FT911" s="4"/>
      <c r="FU911" s="4"/>
      <c r="FV911" s="4"/>
      <c r="FW911" s="4"/>
      <c r="FX911" s="4"/>
      <c r="FY911" s="4"/>
      <c r="FZ911" s="4"/>
      <c r="GA911" s="4"/>
      <c r="GB911" s="4"/>
      <c r="GC911" s="4"/>
      <c r="GD911" s="4"/>
      <c r="GE911" s="4"/>
      <c r="GF911" s="4"/>
      <c r="GG911" s="4"/>
      <c r="GH911" s="4"/>
      <c r="GI911" s="4"/>
      <c r="GJ911" s="4"/>
      <c r="GK911" s="4"/>
      <c r="GL911" s="4"/>
    </row>
    <row r="912" spans="1:194" s="3" customFormat="1" ht="12.95" customHeight="1">
      <c r="A912" s="4" t="s">
        <v>789</v>
      </c>
      <c r="B912" s="4" t="s">
        <v>763</v>
      </c>
      <c r="C912" s="7">
        <v>1595</v>
      </c>
      <c r="D912" s="5" t="s">
        <v>790</v>
      </c>
      <c r="E912" s="5" t="s">
        <v>791</v>
      </c>
      <c r="F912" s="27">
        <v>7</v>
      </c>
      <c r="G912" s="22" t="s">
        <v>450</v>
      </c>
      <c r="H912" s="27">
        <v>1</v>
      </c>
      <c r="I912" s="27" t="s">
        <v>229</v>
      </c>
      <c r="J912" s="7">
        <v>1.58</v>
      </c>
      <c r="K912" s="7">
        <v>1.2</v>
      </c>
      <c r="L912" s="7">
        <v>0.21</v>
      </c>
      <c r="M912" s="7">
        <f>J912-L912-N912</f>
        <v>1.37</v>
      </c>
      <c r="N912" s="4"/>
      <c r="O912" s="7">
        <v>89</v>
      </c>
      <c r="P912" s="4">
        <v>1</v>
      </c>
      <c r="Q912" s="5"/>
      <c r="R912" s="4" t="s">
        <v>572</v>
      </c>
      <c r="S912" s="4">
        <f>COUNT(Y912:BA912)</f>
        <v>0</v>
      </c>
      <c r="T912" s="4">
        <f>SUM(Y912:BA912)</f>
        <v>0</v>
      </c>
      <c r="U912" s="4">
        <f>COUNT(BB912:FL912)</f>
        <v>0</v>
      </c>
      <c r="V912" s="4">
        <f>SUM(BB912:FL912)</f>
        <v>0</v>
      </c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5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  <c r="DU912" s="4"/>
      <c r="DV912" s="4"/>
      <c r="DW912" s="4"/>
      <c r="DX912" s="4"/>
      <c r="DY912" s="4"/>
      <c r="DZ912" s="4"/>
      <c r="EA912" s="4"/>
      <c r="EB912" s="4"/>
      <c r="EC912" s="4"/>
      <c r="ED912" s="4"/>
      <c r="EE912" s="4"/>
      <c r="EF912"/>
      <c r="EG912" s="4"/>
      <c r="EH912" s="4"/>
      <c r="EI912" s="4"/>
      <c r="EJ912" s="4"/>
      <c r="EK912" s="4"/>
      <c r="EL912" s="4"/>
      <c r="EM912" s="4"/>
      <c r="EN912" s="4"/>
      <c r="EO912" s="4"/>
      <c r="EP912" s="4"/>
      <c r="EQ912" s="4"/>
      <c r="ER912" s="4"/>
      <c r="ES912" s="4"/>
      <c r="ET912" s="4"/>
      <c r="EU912" s="4"/>
      <c r="EV912" s="4"/>
      <c r="EW912" s="4"/>
      <c r="EX912" s="4"/>
      <c r="EY912" s="4"/>
      <c r="EZ912" s="4"/>
      <c r="FA912" s="4"/>
      <c r="FB912" s="4"/>
      <c r="FC912" s="4"/>
      <c r="FD912" s="4"/>
      <c r="FE912" s="4"/>
      <c r="FF912" s="4"/>
      <c r="FG912" s="4"/>
      <c r="FH912" s="4"/>
      <c r="FI912" s="4"/>
      <c r="FJ912" s="4"/>
      <c r="FK912" s="4"/>
      <c r="FL912" s="4"/>
      <c r="FM912" s="4"/>
      <c r="FN912" s="4"/>
      <c r="FO912" s="4"/>
      <c r="FP912" s="4"/>
      <c r="FQ912" s="4"/>
      <c r="FR912" s="4"/>
      <c r="FS912" s="4"/>
      <c r="FT912" s="4"/>
      <c r="FU912" s="4"/>
      <c r="FV912" s="4"/>
      <c r="FW912" s="4"/>
      <c r="FX912" s="4"/>
      <c r="FY912" s="4"/>
      <c r="FZ912" s="4"/>
      <c r="GA912" s="4"/>
      <c r="GB912" s="4"/>
      <c r="GC912" s="4"/>
      <c r="GD912" s="4"/>
      <c r="GE912" s="4"/>
      <c r="GF912" s="4"/>
      <c r="GG912" s="4"/>
      <c r="GH912" s="4"/>
      <c r="GI912" s="4"/>
      <c r="GJ912" s="4"/>
      <c r="GK912" s="4"/>
      <c r="GL912" s="4"/>
    </row>
    <row r="913" spans="1:194" s="3" customFormat="1" ht="12.95" customHeight="1">
      <c r="A913" s="4" t="s">
        <v>2125</v>
      </c>
      <c r="B913" s="4" t="s">
        <v>763</v>
      </c>
      <c r="C913" s="7">
        <v>886</v>
      </c>
      <c r="D913" s="6" t="s">
        <v>2126</v>
      </c>
      <c r="E913" s="6" t="s">
        <v>2127</v>
      </c>
      <c r="F913" s="22">
        <v>1</v>
      </c>
      <c r="G913" s="22" t="s">
        <v>229</v>
      </c>
      <c r="H913" s="22">
        <v>1</v>
      </c>
      <c r="I913" s="27" t="s">
        <v>229</v>
      </c>
      <c r="J913" s="7">
        <v>1.48</v>
      </c>
      <c r="K913" s="7">
        <v>0.49</v>
      </c>
      <c r="L913" s="7">
        <v>0.11</v>
      </c>
      <c r="M913" s="7">
        <f>J913-L913-N913</f>
        <v>1.3299999999999998</v>
      </c>
      <c r="N913" s="4">
        <v>0.04</v>
      </c>
      <c r="O913" s="7">
        <v>81</v>
      </c>
      <c r="P913" s="4">
        <v>1</v>
      </c>
      <c r="Q913" s="5"/>
      <c r="R913" s="4" t="s">
        <v>2104</v>
      </c>
      <c r="S913" s="4">
        <f>COUNT(Y913:BA913)</f>
        <v>0</v>
      </c>
      <c r="T913" s="4">
        <f>SUM(Y913:BA913)</f>
        <v>0</v>
      </c>
      <c r="U913" s="4">
        <f>COUNT(BB913:FL913)</f>
        <v>0</v>
      </c>
      <c r="V913" s="4">
        <f>SUM(BB913:FL913)</f>
        <v>0</v>
      </c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5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  <c r="DY913" s="4"/>
      <c r="DZ913" s="4"/>
      <c r="EA913" s="4"/>
      <c r="EB913" s="4"/>
      <c r="EC913" s="4"/>
      <c r="ED913" s="4"/>
      <c r="EE913" s="4"/>
      <c r="EF913"/>
      <c r="EG913" s="4"/>
      <c r="EH913" s="4"/>
      <c r="EI913" s="4"/>
      <c r="EJ913" s="4"/>
      <c r="EK913" s="4"/>
      <c r="EL913" s="4"/>
      <c r="EM913" s="4"/>
      <c r="EN913" s="4"/>
      <c r="EO913" s="4"/>
      <c r="EP913" s="4"/>
      <c r="EQ913" s="4"/>
      <c r="ER913" s="4"/>
      <c r="ES913" s="4"/>
      <c r="ET913" s="4"/>
      <c r="EU913" s="4"/>
      <c r="EV913" s="4"/>
      <c r="EW913" s="4"/>
      <c r="EX913" s="4"/>
      <c r="EY913" s="4"/>
      <c r="EZ913" s="4"/>
      <c r="FA913" s="4"/>
      <c r="FB913" s="4"/>
      <c r="FC913" s="4"/>
      <c r="FD913" s="4"/>
      <c r="FE913" s="4"/>
      <c r="FF913" s="4"/>
      <c r="FG913" s="4"/>
      <c r="FH913" s="4"/>
      <c r="FI913" s="4"/>
      <c r="FJ913" s="4"/>
      <c r="FK913" s="4"/>
      <c r="FL913" s="4"/>
      <c r="FM913" s="4"/>
      <c r="FN913" s="4"/>
      <c r="FO913" s="4"/>
      <c r="FP913" s="4"/>
      <c r="FQ913" s="4"/>
      <c r="FR913" s="4"/>
      <c r="FS913" s="4"/>
      <c r="FT913" s="4"/>
      <c r="FU913" s="4"/>
      <c r="FV913" s="4"/>
      <c r="FW913" s="4"/>
      <c r="FX913" s="4"/>
      <c r="FY913" s="4"/>
      <c r="FZ913" s="4"/>
      <c r="GA913" s="4"/>
      <c r="GB913" s="4"/>
      <c r="GC913" s="4"/>
      <c r="GD913" s="4"/>
      <c r="GE913" s="4"/>
      <c r="GF913" s="4"/>
      <c r="GG913" s="4"/>
      <c r="GH913" s="4"/>
      <c r="GI913" s="4"/>
      <c r="GJ913" s="4"/>
      <c r="GK913" s="4"/>
      <c r="GL913" s="4"/>
    </row>
    <row r="914" spans="1:194" s="3" customFormat="1" ht="12.95" customHeight="1">
      <c r="A914" s="4" t="s">
        <v>1477</v>
      </c>
      <c r="B914" s="4" t="s">
        <v>1469</v>
      </c>
      <c r="C914" s="7">
        <v>12954</v>
      </c>
      <c r="D914" s="5" t="s">
        <v>1478</v>
      </c>
      <c r="E914" s="5" t="s">
        <v>1479</v>
      </c>
      <c r="F914" s="27">
        <v>7</v>
      </c>
      <c r="G914" s="22" t="s">
        <v>450</v>
      </c>
      <c r="H914" s="27">
        <v>7</v>
      </c>
      <c r="I914" s="22" t="s">
        <v>450</v>
      </c>
      <c r="J914" s="7">
        <v>2.54</v>
      </c>
      <c r="K914" s="7" t="s">
        <v>360</v>
      </c>
      <c r="L914" s="7">
        <v>2.1</v>
      </c>
      <c r="M914" s="7">
        <f>J914-L914-N914</f>
        <v>0.43999999999999995</v>
      </c>
      <c r="N914" s="4"/>
      <c r="O914" s="7">
        <v>115</v>
      </c>
      <c r="P914" s="4">
        <v>1</v>
      </c>
      <c r="Q914" s="4"/>
      <c r="R914" s="4" t="s">
        <v>1467</v>
      </c>
      <c r="S914" s="4">
        <f>COUNT(Y914:BA914)</f>
        <v>0</v>
      </c>
      <c r="T914" s="4">
        <f>SUM(Y914:BA914)</f>
        <v>0</v>
      </c>
      <c r="U914" s="4">
        <f>COUNT(BB914:FL914)</f>
        <v>0</v>
      </c>
      <c r="V914" s="4">
        <f>SUM(BB914:FL914)</f>
        <v>0</v>
      </c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5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  <c r="DU914" s="4"/>
      <c r="DV914" s="4"/>
      <c r="DW914" s="4"/>
      <c r="DX914" s="4"/>
      <c r="DY914" s="4"/>
      <c r="DZ914" s="4"/>
      <c r="EA914" s="4"/>
      <c r="EB914" s="4"/>
      <c r="EC914" s="4"/>
      <c r="ED914" s="4"/>
      <c r="EE914" s="4"/>
      <c r="EF914"/>
      <c r="EG914" s="4"/>
      <c r="EH914" s="4"/>
      <c r="EI914" s="4"/>
      <c r="EJ914" s="4"/>
      <c r="EK914" s="4"/>
      <c r="EL914" s="4"/>
      <c r="EM914" s="4"/>
      <c r="EN914" s="4"/>
      <c r="EO914" s="4"/>
      <c r="EP914" s="4"/>
      <c r="EQ914" s="4"/>
      <c r="ER914" s="4"/>
      <c r="ES914" s="4"/>
      <c r="ET914" s="4"/>
      <c r="EU914" s="4"/>
      <c r="EV914" s="4"/>
      <c r="EW914" s="4"/>
      <c r="EX914" s="4"/>
      <c r="EY914" s="4"/>
      <c r="EZ914" s="4"/>
      <c r="FA914" s="4"/>
      <c r="FB914" s="4"/>
      <c r="FC914" s="4"/>
      <c r="FD914" s="4"/>
      <c r="FE914" s="4"/>
      <c r="FF914" s="4"/>
      <c r="FG914" s="4"/>
      <c r="FH914" s="4"/>
      <c r="FI914" s="4"/>
      <c r="FJ914" s="4"/>
      <c r="FK914" s="4"/>
      <c r="FL914" s="4"/>
      <c r="FM914" s="4"/>
      <c r="FN914" s="4"/>
      <c r="FO914" s="4"/>
      <c r="FP914" s="4"/>
      <c r="FQ914" s="4"/>
      <c r="FR914" s="4"/>
      <c r="FS914" s="4"/>
      <c r="FT914" s="4"/>
      <c r="FU914" s="4"/>
      <c r="FV914" s="4"/>
      <c r="FW914" s="4"/>
      <c r="FX914" s="4"/>
      <c r="FY914" s="4"/>
      <c r="FZ914" s="4"/>
      <c r="GA914" s="4"/>
      <c r="GB914" s="4"/>
      <c r="GC914" s="4"/>
      <c r="GD914" s="4"/>
      <c r="GE914" s="4"/>
      <c r="GF914" s="4"/>
      <c r="GG914" s="4"/>
      <c r="GH914" s="4"/>
      <c r="GI914" s="4"/>
      <c r="GJ914" s="4"/>
      <c r="GK914" s="4"/>
      <c r="GL914" s="4"/>
    </row>
    <row r="915" spans="1:194" s="3" customFormat="1" ht="12.95" customHeight="1">
      <c r="A915" s="4" t="s">
        <v>1477</v>
      </c>
      <c r="B915" s="4" t="s">
        <v>1469</v>
      </c>
      <c r="C915" s="7">
        <v>12954</v>
      </c>
      <c r="D915" s="5" t="s">
        <v>1480</v>
      </c>
      <c r="E915" s="5" t="s">
        <v>1481</v>
      </c>
      <c r="F915" s="22">
        <v>5</v>
      </c>
      <c r="G915" s="27" t="s">
        <v>228</v>
      </c>
      <c r="H915" s="22">
        <v>5</v>
      </c>
      <c r="I915" s="22" t="s">
        <v>228</v>
      </c>
      <c r="J915" s="7">
        <v>6.53</v>
      </c>
      <c r="K915" s="7">
        <v>3.76</v>
      </c>
      <c r="L915" s="7">
        <v>0.42</v>
      </c>
      <c r="M915" s="7">
        <f>J915-L915-N915</f>
        <v>6.11</v>
      </c>
      <c r="N915" s="4"/>
      <c r="O915" s="7">
        <v>105</v>
      </c>
      <c r="P915" s="4">
        <v>1</v>
      </c>
      <c r="Q915" s="4"/>
      <c r="R915" s="4" t="s">
        <v>1467</v>
      </c>
      <c r="S915" s="4">
        <f>COUNT(Y915:BA915)</f>
        <v>0</v>
      </c>
      <c r="T915" s="4">
        <f>SUM(Y915:BA915)</f>
        <v>0</v>
      </c>
      <c r="U915" s="4">
        <f>COUNT(BB915:FL915)</f>
        <v>1</v>
      </c>
      <c r="V915" s="4">
        <f>SUM(BB915:FL915)</f>
        <v>3</v>
      </c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5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>
        <v>3</v>
      </c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  <c r="DU915" s="4"/>
      <c r="DV915" s="4"/>
      <c r="DW915" s="4"/>
      <c r="DX915" s="4"/>
      <c r="DY915" s="4"/>
      <c r="DZ915" s="4"/>
      <c r="EA915" s="4"/>
      <c r="EB915" s="4"/>
      <c r="EC915" s="4"/>
      <c r="ED915" s="4"/>
      <c r="EE915" s="4"/>
      <c r="EF915"/>
      <c r="EG915" s="4"/>
      <c r="EH915" s="4"/>
      <c r="EI915" s="4"/>
      <c r="EJ915" s="4"/>
      <c r="EK915" s="4"/>
      <c r="EL915" s="4"/>
      <c r="EM915" s="4"/>
      <c r="EN915" s="4"/>
      <c r="EO915" s="4"/>
      <c r="EP915" s="4"/>
      <c r="EQ915" s="4"/>
      <c r="ER915" s="4"/>
      <c r="ES915" s="4"/>
      <c r="ET915" s="4"/>
      <c r="EU915" s="4"/>
      <c r="EV915" s="4"/>
      <c r="EW915" s="4"/>
      <c r="EX915" s="4"/>
      <c r="EY915" s="4"/>
      <c r="EZ915" s="4"/>
      <c r="FA915" s="4"/>
      <c r="FB915" s="4"/>
      <c r="FC915" s="4"/>
      <c r="FD915" s="4"/>
      <c r="FE915" s="4"/>
      <c r="FF915" s="4"/>
      <c r="FG915" s="4"/>
      <c r="FH915" s="4"/>
      <c r="FI915" s="4"/>
      <c r="FJ915" s="4"/>
      <c r="FK915" s="4"/>
      <c r="FL915" s="4"/>
      <c r="FM915" s="4"/>
      <c r="FN915" s="4"/>
      <c r="FO915" s="4"/>
      <c r="FP915" s="4"/>
      <c r="FQ915" s="4"/>
      <c r="FR915" s="4"/>
      <c r="FS915" s="4"/>
      <c r="FT915" s="4"/>
      <c r="FU915" s="4"/>
      <c r="FV915" s="4"/>
      <c r="FW915" s="4"/>
      <c r="FX915" s="4"/>
      <c r="FY915" s="4"/>
      <c r="FZ915" s="4"/>
      <c r="GA915" s="4"/>
      <c r="GB915" s="4"/>
      <c r="GC915" s="4"/>
      <c r="GD915" s="4"/>
      <c r="GE915" s="4"/>
      <c r="GF915" s="4"/>
      <c r="GG915" s="4"/>
      <c r="GH915" s="4"/>
      <c r="GI915" s="4"/>
      <c r="GJ915" s="4"/>
      <c r="GK915" s="4"/>
      <c r="GL915" s="4"/>
    </row>
    <row r="916" spans="1:194" s="3" customFormat="1" ht="12.95" customHeight="1">
      <c r="A916" s="4" t="s">
        <v>792</v>
      </c>
      <c r="B916" s="4" t="s">
        <v>763</v>
      </c>
      <c r="C916" s="7"/>
      <c r="D916" s="5" t="s">
        <v>793</v>
      </c>
      <c r="E916" s="5" t="s">
        <v>794</v>
      </c>
      <c r="F916" s="27">
        <v>5</v>
      </c>
      <c r="G916" s="27" t="s">
        <v>228</v>
      </c>
      <c r="H916" s="27">
        <v>5</v>
      </c>
      <c r="I916" s="27" t="s">
        <v>228</v>
      </c>
      <c r="J916" s="7">
        <v>0.71</v>
      </c>
      <c r="K916" s="7">
        <v>0.28000000000000003</v>
      </c>
      <c r="L916" s="7">
        <v>7.0000000000000007E-2</v>
      </c>
      <c r="M916" s="7">
        <f>J916-L916-N916</f>
        <v>0.6399999999999999</v>
      </c>
      <c r="N916" s="4"/>
      <c r="O916" s="7">
        <v>95</v>
      </c>
      <c r="P916" s="4">
        <v>1</v>
      </c>
      <c r="Q916" s="5"/>
      <c r="R916" s="4" t="s">
        <v>572</v>
      </c>
      <c r="S916" s="4">
        <f>COUNT(Y916:BA916)</f>
        <v>0</v>
      </c>
      <c r="T916" s="4">
        <f>SUM(Y916:BA916)</f>
        <v>0</v>
      </c>
      <c r="U916" s="4">
        <f>COUNT(BB916:FL916)</f>
        <v>2</v>
      </c>
      <c r="V916" s="4">
        <f>SUM(BB916:FL916)</f>
        <v>2</v>
      </c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5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>
        <v>1</v>
      </c>
      <c r="CE916" s="4"/>
      <c r="CF916" s="4">
        <v>1</v>
      </c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  <c r="DU916" s="4"/>
      <c r="DV916" s="4"/>
      <c r="DW916" s="4"/>
      <c r="DX916" s="4"/>
      <c r="DY916" s="4"/>
      <c r="DZ916" s="4"/>
      <c r="EA916" s="4"/>
      <c r="EB916" s="4"/>
      <c r="EC916" s="4"/>
      <c r="ED916" s="4"/>
      <c r="EE916" s="4"/>
      <c r="EF916"/>
      <c r="EG916" s="4"/>
      <c r="EH916" s="4"/>
      <c r="EI916" s="4"/>
      <c r="EJ916" s="4"/>
      <c r="EK916" s="4"/>
      <c r="EL916" s="4"/>
      <c r="EM916" s="4"/>
      <c r="EN916" s="4"/>
      <c r="EO916" s="4"/>
      <c r="EP916" s="4"/>
      <c r="EQ916" s="4"/>
      <c r="ER916" s="4"/>
      <c r="ES916" s="4"/>
      <c r="ET916" s="4"/>
      <c r="EU916" s="4"/>
      <c r="EV916" s="4"/>
      <c r="EW916" s="4"/>
      <c r="EX916" s="4"/>
      <c r="EY916" s="4"/>
      <c r="EZ916" s="4"/>
      <c r="FA916" s="4"/>
      <c r="FB916" s="4"/>
      <c r="FC916" s="4"/>
      <c r="FD916" s="4"/>
      <c r="FE916" s="4"/>
      <c r="FF916" s="4"/>
      <c r="FG916" s="4"/>
      <c r="FH916" s="4"/>
      <c r="FI916" s="4"/>
      <c r="FJ916" s="4"/>
      <c r="FK916" s="4"/>
      <c r="FL916" s="4"/>
      <c r="FM916" s="4"/>
      <c r="FN916" s="4"/>
      <c r="FO916" s="4"/>
      <c r="FP916" s="4"/>
      <c r="FQ916" s="4"/>
      <c r="FR916" s="4"/>
      <c r="FS916" s="4"/>
      <c r="FT916" s="4"/>
      <c r="FU916" s="4"/>
      <c r="FV916" s="4"/>
      <c r="FW916" s="4"/>
      <c r="FX916" s="4"/>
      <c r="FY916" s="4"/>
      <c r="FZ916" s="4"/>
      <c r="GA916" s="4"/>
      <c r="GB916" s="4"/>
      <c r="GC916" s="4"/>
      <c r="GD916" s="4"/>
      <c r="GE916" s="4"/>
      <c r="GF916" s="4"/>
      <c r="GG916" s="4"/>
      <c r="GH916" s="4"/>
      <c r="GI916" s="4"/>
      <c r="GJ916" s="4"/>
      <c r="GK916" s="4"/>
      <c r="GL916" s="4"/>
    </row>
    <row r="917" spans="1:194" s="3" customFormat="1" ht="12.95" customHeight="1">
      <c r="A917" s="8" t="s">
        <v>2053</v>
      </c>
      <c r="B917" s="4" t="s">
        <v>699</v>
      </c>
      <c r="C917" s="7">
        <v>582</v>
      </c>
      <c r="D917" s="5" t="s">
        <v>2054</v>
      </c>
      <c r="E917" s="5" t="s">
        <v>2055</v>
      </c>
      <c r="F917" s="22">
        <v>1</v>
      </c>
      <c r="G917" s="22" t="s">
        <v>229</v>
      </c>
      <c r="H917" s="22">
        <v>1</v>
      </c>
      <c r="I917" s="27" t="s">
        <v>229</v>
      </c>
      <c r="J917" s="7">
        <v>1.47</v>
      </c>
      <c r="K917" s="7">
        <v>0.35</v>
      </c>
      <c r="L917" s="7">
        <v>0.82</v>
      </c>
      <c r="M917" s="7">
        <f>J917-L917-N917</f>
        <v>0.65</v>
      </c>
      <c r="N917" s="4"/>
      <c r="O917" s="7">
        <v>125</v>
      </c>
      <c r="P917" s="4">
        <v>1</v>
      </c>
      <c r="Q917" s="4"/>
      <c r="R917" s="8" t="s">
        <v>1603</v>
      </c>
      <c r="S917" s="4">
        <f>COUNT(Y917:BA917)</f>
        <v>0</v>
      </c>
      <c r="T917" s="4">
        <f>SUM(Y917:BA917)</f>
        <v>0</v>
      </c>
      <c r="U917" s="4">
        <f>COUNT(BB917:FL917)</f>
        <v>0</v>
      </c>
      <c r="V917" s="4">
        <f>SUM(BB917:FL917)</f>
        <v>0</v>
      </c>
      <c r="W917" s="4"/>
      <c r="X917" s="4"/>
      <c r="Y917" s="9"/>
      <c r="Z917" s="4"/>
      <c r="AA917" s="4"/>
      <c r="AB917" s="4"/>
      <c r="AC917" s="4"/>
      <c r="AD917" s="4"/>
      <c r="AE917" s="4"/>
      <c r="AF917" s="4"/>
      <c r="AG917" s="9"/>
      <c r="AH917" s="4"/>
      <c r="AI917" s="4"/>
      <c r="AJ917" s="4"/>
      <c r="AK917" s="4"/>
      <c r="AL917" s="4"/>
      <c r="AM917" s="4"/>
      <c r="AN917" s="4"/>
      <c r="AO917" s="4"/>
      <c r="AP917" s="9"/>
      <c r="AQ917" s="4"/>
      <c r="AR917" s="4"/>
      <c r="AS917" s="4"/>
      <c r="AT917" s="4"/>
      <c r="AU917" s="9"/>
      <c r="AV917" s="4"/>
      <c r="AW917" s="9"/>
      <c r="AX917" s="9"/>
      <c r="AY917" s="9"/>
      <c r="AZ917" s="9"/>
      <c r="BA917" s="9"/>
      <c r="BB917" s="4"/>
      <c r="BC917" s="4"/>
      <c r="BD917" s="9"/>
      <c r="BE917" s="4"/>
      <c r="BF917" s="4"/>
      <c r="BG917" s="4"/>
      <c r="BH917" s="9"/>
      <c r="BI917" s="4"/>
      <c r="BJ917" s="4"/>
      <c r="BK917" s="4"/>
      <c r="BL917" s="9"/>
      <c r="BM917" s="4"/>
      <c r="BN917" s="9"/>
      <c r="BO917" s="9"/>
      <c r="BP917" s="4"/>
      <c r="BQ917" s="9"/>
      <c r="BR917" s="9"/>
      <c r="BS917" s="4"/>
      <c r="BT917" s="9"/>
      <c r="BU917" s="4"/>
      <c r="BV917" s="4"/>
      <c r="BW917" s="4"/>
      <c r="BX917" s="4"/>
      <c r="BY917" s="4"/>
      <c r="BZ917" s="9"/>
      <c r="CA917" s="4"/>
      <c r="CB917" s="9"/>
      <c r="CC917" s="4"/>
      <c r="CD917" s="9"/>
      <c r="CE917" s="4"/>
      <c r="CF917" s="4"/>
      <c r="CG917" s="4"/>
      <c r="CH917" s="9"/>
      <c r="CI917" s="4"/>
      <c r="CJ917" s="9"/>
      <c r="CK917" s="9"/>
      <c r="CL917" s="4"/>
      <c r="CM917" s="4"/>
      <c r="CN917" s="4"/>
      <c r="CO917" s="4"/>
      <c r="CP917" s="4"/>
      <c r="CQ917" s="4"/>
      <c r="CR917" s="4"/>
      <c r="CS917" s="4"/>
      <c r="CT917" s="4"/>
      <c r="CU917" s="9"/>
      <c r="CV917" s="9"/>
      <c r="CW917" s="4"/>
      <c r="CX917" s="4"/>
      <c r="CY917" s="4"/>
      <c r="CZ917" s="4"/>
      <c r="DA917" s="9"/>
      <c r="DB917" s="4"/>
      <c r="DC917" s="4"/>
      <c r="DD917" s="4"/>
      <c r="DE917" s="4"/>
      <c r="DF917" s="9"/>
      <c r="DG917" s="9"/>
      <c r="DH917" s="9"/>
      <c r="DI917" s="9"/>
      <c r="DJ917" s="9"/>
      <c r="DK917" s="9"/>
      <c r="DL917" s="9"/>
      <c r="DM917" s="9"/>
      <c r="DN917" s="9"/>
      <c r="DO917" s="9"/>
      <c r="DP917" s="9"/>
      <c r="DQ917" s="9"/>
      <c r="DR917" s="9"/>
      <c r="DS917" s="4"/>
      <c r="DT917" s="4"/>
      <c r="DU917" s="4"/>
      <c r="DV917" s="4"/>
      <c r="DW917" s="4"/>
      <c r="DX917" s="4"/>
      <c r="DY917" s="4"/>
      <c r="DZ917" s="4"/>
      <c r="EA917" s="4"/>
      <c r="EB917" s="4"/>
      <c r="EC917" s="4"/>
      <c r="ED917" s="4"/>
      <c r="EE917" s="4"/>
      <c r="EF917"/>
      <c r="EG917" s="4"/>
      <c r="EH917" s="4"/>
      <c r="EI917" s="4"/>
      <c r="EJ917" s="4"/>
      <c r="EK917" s="4"/>
      <c r="EL917" s="4"/>
      <c r="EM917" s="4"/>
      <c r="EN917" s="4"/>
      <c r="EO917" s="4"/>
      <c r="EP917" s="4"/>
      <c r="EQ917" s="4"/>
      <c r="ER917" s="4"/>
      <c r="ES917" s="4"/>
      <c r="ET917" s="4"/>
      <c r="EU917" s="4"/>
      <c r="EV917" s="4"/>
      <c r="EW917" s="4"/>
      <c r="EX917" s="4"/>
      <c r="EY917" s="4"/>
      <c r="EZ917" s="4"/>
      <c r="FA917" s="4"/>
      <c r="FB917" s="4"/>
      <c r="FC917" s="4"/>
      <c r="FD917" s="4"/>
      <c r="FE917" s="4"/>
      <c r="FF917" s="4"/>
      <c r="FG917" s="4"/>
      <c r="FH917" s="4"/>
      <c r="FI917" s="4"/>
      <c r="FJ917" s="4"/>
      <c r="FK917" s="4"/>
      <c r="FL917" s="4"/>
      <c r="FM917" s="4"/>
      <c r="FN917" s="4"/>
      <c r="FO917" s="4"/>
      <c r="FP917" s="4"/>
      <c r="FQ917" s="4"/>
      <c r="FR917" s="4"/>
      <c r="FS917" s="4"/>
      <c r="FT917" s="4"/>
      <c r="FU917" s="4"/>
      <c r="FV917" s="4"/>
      <c r="FW917" s="4"/>
      <c r="FX917" s="4"/>
      <c r="FY917" s="4"/>
      <c r="FZ917" s="4"/>
      <c r="GA917" s="4"/>
      <c r="GB917" s="4"/>
      <c r="GC917" s="4"/>
      <c r="GD917" s="4"/>
      <c r="GE917" s="4"/>
      <c r="GF917" s="4"/>
      <c r="GG917" s="4"/>
      <c r="GH917" s="4"/>
      <c r="GI917" s="4"/>
      <c r="GJ917" s="4"/>
      <c r="GK917" s="4"/>
      <c r="GL917" s="4"/>
    </row>
    <row r="918" spans="1:194" s="3" customFormat="1" ht="12.95" customHeight="1">
      <c r="A918" s="4" t="s">
        <v>689</v>
      </c>
      <c r="B918" s="4" t="s">
        <v>636</v>
      </c>
      <c r="C918" s="7">
        <v>303</v>
      </c>
      <c r="D918" s="5" t="s">
        <v>690</v>
      </c>
      <c r="E918" s="5" t="s">
        <v>691</v>
      </c>
      <c r="F918" s="27">
        <v>7</v>
      </c>
      <c r="G918" s="22" t="s">
        <v>450</v>
      </c>
      <c r="H918" s="27">
        <v>5</v>
      </c>
      <c r="I918" s="27" t="s">
        <v>228</v>
      </c>
      <c r="J918" s="7">
        <v>0.65</v>
      </c>
      <c r="K918" s="7">
        <v>0.35</v>
      </c>
      <c r="L918" s="7">
        <v>0.08</v>
      </c>
      <c r="M918" s="7">
        <f>J918-L918-N918</f>
        <v>0.57000000000000006</v>
      </c>
      <c r="N918" s="4"/>
      <c r="O918" s="7">
        <v>97</v>
      </c>
      <c r="P918" s="4">
        <v>1</v>
      </c>
      <c r="Q918" s="5"/>
      <c r="R918" s="4" t="s">
        <v>572</v>
      </c>
      <c r="S918" s="4">
        <f>COUNT(Y918:BA918)</f>
        <v>0</v>
      </c>
      <c r="T918" s="4">
        <f>SUM(Y918:BA918)</f>
        <v>0</v>
      </c>
      <c r="U918" s="4">
        <f>COUNT(BB918:FL918)</f>
        <v>0</v>
      </c>
      <c r="V918" s="4">
        <f>SUM(BB918:FL918)</f>
        <v>0</v>
      </c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5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  <c r="DU918" s="4"/>
      <c r="DV918" s="4"/>
      <c r="DW918" s="4"/>
      <c r="DX918" s="4"/>
      <c r="DY918" s="4"/>
      <c r="DZ918" s="4"/>
      <c r="EA918" s="4"/>
      <c r="EB918" s="4"/>
      <c r="EC918" s="4"/>
      <c r="ED918" s="4"/>
      <c r="EE918" s="4"/>
      <c r="EF918"/>
      <c r="EG918" s="4"/>
      <c r="EH918" s="4"/>
      <c r="EI918" s="4"/>
      <c r="EJ918" s="4"/>
      <c r="EK918" s="4"/>
      <c r="EL918" s="4"/>
      <c r="EM918" s="4"/>
      <c r="EN918" s="4"/>
      <c r="EO918" s="4"/>
      <c r="EP918" s="4"/>
      <c r="EQ918" s="4"/>
      <c r="ER918" s="4"/>
      <c r="ES918" s="4"/>
      <c r="ET918" s="4"/>
      <c r="EU918" s="4"/>
      <c r="EV918" s="4"/>
      <c r="EW918" s="4"/>
      <c r="EX918" s="4"/>
      <c r="EY918" s="4"/>
      <c r="EZ918" s="4"/>
      <c r="FA918" s="4"/>
      <c r="FB918" s="4"/>
      <c r="FC918" s="4"/>
      <c r="FD918" s="4"/>
      <c r="FE918" s="4"/>
      <c r="FF918" s="4"/>
      <c r="FG918" s="4"/>
      <c r="FH918" s="4"/>
      <c r="FI918" s="4"/>
      <c r="FJ918" s="4"/>
      <c r="FK918" s="4"/>
      <c r="FL918" s="4"/>
      <c r="FM918" s="4"/>
      <c r="FN918" s="4"/>
      <c r="FO918" s="4"/>
      <c r="FP918" s="4"/>
      <c r="FQ918" s="4"/>
      <c r="FR918" s="4"/>
      <c r="FS918" s="4"/>
      <c r="FT918" s="4"/>
      <c r="FU918" s="4"/>
      <c r="FV918" s="4"/>
      <c r="FW918" s="4"/>
      <c r="FX918" s="4"/>
      <c r="FY918" s="4"/>
      <c r="FZ918" s="4"/>
      <c r="GA918" s="4"/>
      <c r="GB918" s="4"/>
      <c r="GC918" s="4"/>
      <c r="GD918" s="4"/>
      <c r="GE918" s="4"/>
      <c r="GF918" s="4"/>
      <c r="GG918" s="4"/>
      <c r="GH918" s="4"/>
      <c r="GI918" s="4"/>
      <c r="GJ918" s="4"/>
      <c r="GK918" s="4"/>
      <c r="GL918" s="4"/>
    </row>
    <row r="919" spans="1:194" s="3" customFormat="1" ht="12.95" customHeight="1">
      <c r="A919" s="4" t="s">
        <v>550</v>
      </c>
      <c r="B919" s="4" t="s">
        <v>225</v>
      </c>
      <c r="C919" s="7">
        <v>234</v>
      </c>
      <c r="D919" s="5" t="s">
        <v>551</v>
      </c>
      <c r="E919" s="5" t="s">
        <v>552</v>
      </c>
      <c r="F919" s="27">
        <v>6</v>
      </c>
      <c r="G919" s="22" t="s">
        <v>437</v>
      </c>
      <c r="H919" s="27">
        <v>1</v>
      </c>
      <c r="I919" s="27" t="s">
        <v>229</v>
      </c>
      <c r="J919" s="7">
        <v>2.0499999999999998</v>
      </c>
      <c r="K919" s="7">
        <v>0.19</v>
      </c>
      <c r="L919" s="7">
        <v>0.05</v>
      </c>
      <c r="M919" s="7">
        <f>J919-L919-N919</f>
        <v>1.9999999999999998</v>
      </c>
      <c r="N919" s="4"/>
      <c r="O919" s="7">
        <v>196</v>
      </c>
      <c r="P919" s="4">
        <v>1</v>
      </c>
      <c r="Q919" s="4"/>
      <c r="R919" s="4" t="s">
        <v>240</v>
      </c>
      <c r="S919" s="4">
        <f>COUNT(Y919:BA919)</f>
        <v>0</v>
      </c>
      <c r="T919" s="4">
        <f>SUM(Y919:BA919)</f>
        <v>0</v>
      </c>
      <c r="U919" s="4">
        <f>COUNT(BB919:FL919)</f>
        <v>3</v>
      </c>
      <c r="V919" s="4">
        <f>SUM(BB919:FL919)</f>
        <v>880</v>
      </c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>
        <v>130</v>
      </c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>
        <v>700</v>
      </c>
      <c r="CQ919" s="4"/>
      <c r="CR919" s="4"/>
      <c r="CS919" s="4"/>
      <c r="CT919" s="4"/>
      <c r="CU919" s="4">
        <v>50</v>
      </c>
      <c r="CV919" s="4"/>
      <c r="CW919" s="4"/>
      <c r="CX919" s="4"/>
      <c r="CY919" s="4"/>
      <c r="CZ919" s="4"/>
      <c r="DA919" s="4"/>
      <c r="DB919" s="4"/>
      <c r="DC919" s="4"/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  <c r="DU919" s="4"/>
      <c r="DV919" s="4"/>
      <c r="DW919" s="4"/>
      <c r="DX919" s="4"/>
      <c r="DY919" s="4"/>
      <c r="DZ919" s="4"/>
      <c r="EA919" s="4"/>
      <c r="EB919" s="4"/>
      <c r="EC919" s="4"/>
      <c r="ED919" s="4"/>
      <c r="EE919" s="4"/>
      <c r="EF919"/>
      <c r="EG919" s="4"/>
      <c r="EH919" s="4"/>
      <c r="EI919" s="4"/>
      <c r="EJ919" s="4"/>
      <c r="EK919" s="4"/>
      <c r="EL919" s="4"/>
      <c r="EM919" s="4"/>
      <c r="EN919" s="4"/>
      <c r="EO919" s="4"/>
      <c r="EP919" s="4"/>
      <c r="EQ919" s="4"/>
      <c r="ER919" s="4"/>
      <c r="ES919" s="4"/>
      <c r="ET919" s="4"/>
      <c r="EU919" s="4"/>
      <c r="EV919" s="4"/>
      <c r="EW919" s="4"/>
      <c r="EX919" s="4"/>
      <c r="EY919" s="4"/>
      <c r="EZ919" s="4"/>
      <c r="FA919" s="4"/>
      <c r="FB919" s="4"/>
      <c r="FC919" s="4"/>
      <c r="FD919" s="4"/>
      <c r="FE919" s="4"/>
      <c r="FF919" s="4"/>
      <c r="FG919" s="4"/>
      <c r="FH919" s="4"/>
      <c r="FI919" s="4"/>
      <c r="FJ919" s="4"/>
      <c r="FK919" s="4"/>
      <c r="FL919" s="4"/>
      <c r="FM919" s="4"/>
      <c r="FN919" s="4"/>
      <c r="FO919" s="4"/>
      <c r="FP919" s="4"/>
      <c r="FQ919" s="4"/>
      <c r="FR919" s="4"/>
      <c r="FS919" s="4"/>
      <c r="FT919" s="4"/>
      <c r="FU919" s="4"/>
      <c r="FV919" s="4"/>
      <c r="FW919" s="4"/>
      <c r="FX919" s="4"/>
      <c r="FY919" s="4"/>
      <c r="FZ919" s="4"/>
      <c r="GA919" s="4"/>
      <c r="GB919" s="4"/>
      <c r="GC919" s="4"/>
      <c r="GD919" s="4"/>
      <c r="GE919" s="4"/>
      <c r="GF919" s="4"/>
      <c r="GG919" s="4"/>
      <c r="GH919" s="4"/>
      <c r="GI919" s="4"/>
      <c r="GJ919" s="4"/>
      <c r="GK919" s="4"/>
      <c r="GL919" s="4"/>
    </row>
    <row r="920" spans="1:194" s="3" customFormat="1" ht="12.95" customHeight="1">
      <c r="A920" s="4" t="s">
        <v>553</v>
      </c>
      <c r="B920" s="4" t="s">
        <v>225</v>
      </c>
      <c r="C920" s="7">
        <v>757</v>
      </c>
      <c r="D920" s="5" t="s">
        <v>554</v>
      </c>
      <c r="E920" s="5" t="s">
        <v>555</v>
      </c>
      <c r="F920" s="27">
        <v>2</v>
      </c>
      <c r="G920" s="27" t="s">
        <v>379</v>
      </c>
      <c r="H920" s="27">
        <v>1</v>
      </c>
      <c r="I920" s="27" t="s">
        <v>229</v>
      </c>
      <c r="J920" s="7">
        <v>0.48</v>
      </c>
      <c r="K920" s="7">
        <v>0.24</v>
      </c>
      <c r="L920" s="7">
        <v>0.08</v>
      </c>
      <c r="M920" s="7">
        <f>J920-L920-N920</f>
        <v>0.39999999999999997</v>
      </c>
      <c r="N920" s="4"/>
      <c r="O920" s="7">
        <v>190</v>
      </c>
      <c r="P920" s="4">
        <v>1</v>
      </c>
      <c r="Q920" s="4"/>
      <c r="R920" s="4" t="s">
        <v>240</v>
      </c>
      <c r="S920" s="4">
        <f>COUNT(Y920:BA920)</f>
        <v>0</v>
      </c>
      <c r="T920" s="4">
        <f>SUM(Y920:BA920)</f>
        <v>0</v>
      </c>
      <c r="U920" s="4">
        <f>COUNT(BB920:FL920)</f>
        <v>0</v>
      </c>
      <c r="V920" s="4">
        <f>SUM(BB920:FL920)</f>
        <v>0</v>
      </c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  <c r="DU920" s="4"/>
      <c r="DV920" s="4"/>
      <c r="DW920" s="4"/>
      <c r="DX920" s="4"/>
      <c r="DY920" s="4"/>
      <c r="DZ920" s="4"/>
      <c r="EA920" s="4"/>
      <c r="EB920" s="4"/>
      <c r="EC920" s="4"/>
      <c r="ED920" s="4"/>
      <c r="EE920" s="4"/>
      <c r="EF920"/>
      <c r="EG920" s="4"/>
      <c r="EH920" s="4"/>
      <c r="EI920" s="4"/>
      <c r="EJ920" s="4"/>
      <c r="EK920" s="4"/>
      <c r="EL920" s="4"/>
      <c r="EM920" s="4"/>
      <c r="EN920" s="4"/>
      <c r="EO920" s="4"/>
      <c r="EP920" s="4"/>
      <c r="EQ920" s="4"/>
      <c r="ER920" s="4"/>
      <c r="ES920" s="4"/>
      <c r="ET920" s="4"/>
      <c r="EU920" s="4"/>
      <c r="EV920" s="4"/>
      <c r="EW920" s="4"/>
      <c r="EX920" s="4"/>
      <c r="EY920" s="4"/>
      <c r="EZ920" s="4"/>
      <c r="FA920" s="4"/>
      <c r="FB920" s="4"/>
      <c r="FC920" s="4"/>
      <c r="FD920" s="4"/>
      <c r="FE920" s="4"/>
      <c r="FF920" s="4"/>
      <c r="FG920" s="4"/>
      <c r="FH920" s="4"/>
      <c r="FI920" s="4"/>
      <c r="FJ920" s="4"/>
      <c r="FK920" s="4"/>
      <c r="FL920" s="4"/>
      <c r="FM920" s="4"/>
      <c r="FN920" s="4"/>
      <c r="FO920" s="4"/>
      <c r="FP920" s="4"/>
      <c r="FQ920" s="4"/>
      <c r="FR920" s="4"/>
      <c r="FS920" s="4"/>
      <c r="FT920" s="4"/>
      <c r="FU920" s="4"/>
      <c r="FV920" s="4"/>
      <c r="FW920" s="4"/>
      <c r="FX920" s="4"/>
      <c r="FY920" s="4"/>
      <c r="FZ920" s="4"/>
      <c r="GA920" s="4"/>
      <c r="GB920" s="4"/>
      <c r="GC920" s="4"/>
      <c r="GD920" s="4"/>
      <c r="GE920" s="4"/>
      <c r="GF920" s="4"/>
      <c r="GG920" s="4"/>
      <c r="GH920" s="4"/>
      <c r="GI920" s="4"/>
      <c r="GJ920" s="4"/>
      <c r="GK920" s="4"/>
      <c r="GL920" s="4"/>
    </row>
    <row r="921" spans="1:194" s="3" customFormat="1" ht="12.95" customHeight="1">
      <c r="A921" s="4" t="s">
        <v>2131</v>
      </c>
      <c r="B921" s="4" t="s">
        <v>763</v>
      </c>
      <c r="C921" s="7">
        <v>4351</v>
      </c>
      <c r="D921" s="6" t="s">
        <v>2132</v>
      </c>
      <c r="E921" s="6" t="s">
        <v>2133</v>
      </c>
      <c r="F921" s="22">
        <v>1</v>
      </c>
      <c r="G921" s="22" t="s">
        <v>229</v>
      </c>
      <c r="H921" s="22">
        <v>1</v>
      </c>
      <c r="I921" s="27" t="s">
        <v>229</v>
      </c>
      <c r="J921" s="7">
        <v>5.55</v>
      </c>
      <c r="K921" s="7">
        <v>2.36</v>
      </c>
      <c r="L921" s="7">
        <v>0.2</v>
      </c>
      <c r="M921" s="7">
        <f>J921-L921-N921</f>
        <v>5.35</v>
      </c>
      <c r="N921" s="4"/>
      <c r="O921" s="7">
        <v>84</v>
      </c>
      <c r="P921" s="4">
        <v>1</v>
      </c>
      <c r="Q921" s="5"/>
      <c r="R921" s="4" t="s">
        <v>2104</v>
      </c>
      <c r="S921" s="4">
        <f>COUNT(Y921:BA921)</f>
        <v>0</v>
      </c>
      <c r="T921" s="4">
        <f>SUM(Y921:BA921)</f>
        <v>0</v>
      </c>
      <c r="U921" s="4">
        <f>COUNT(BB921:FL921)</f>
        <v>3</v>
      </c>
      <c r="V921" s="4">
        <f>SUM(BB921:FL921)</f>
        <v>570</v>
      </c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5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>
        <v>50</v>
      </c>
      <c r="CF921" s="4"/>
      <c r="CG921" s="4">
        <v>20</v>
      </c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>
        <v>500</v>
      </c>
      <c r="CW921" s="4"/>
      <c r="CX921" s="4"/>
      <c r="CY921" s="4"/>
      <c r="CZ921" s="4"/>
      <c r="DA921" s="4"/>
      <c r="DB921" s="4"/>
      <c r="DC921" s="4"/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  <c r="DU921" s="4"/>
      <c r="DV921" s="4"/>
      <c r="DW921" s="4"/>
      <c r="DX921" s="4"/>
      <c r="DY921" s="4"/>
      <c r="DZ921" s="4"/>
      <c r="EA921" s="4"/>
      <c r="EB921" s="4"/>
      <c r="EC921" s="4"/>
      <c r="ED921" s="4"/>
      <c r="EE921" s="4"/>
      <c r="EF921"/>
      <c r="EG921" s="4"/>
      <c r="EH921" s="4"/>
      <c r="EI921" s="4"/>
      <c r="EJ921" s="4"/>
      <c r="EK921" s="4"/>
      <c r="EL921" s="4"/>
      <c r="EM921" s="4"/>
      <c r="EN921" s="4"/>
      <c r="EO921" s="4"/>
      <c r="EP921" s="4"/>
      <c r="EQ921" s="4"/>
      <c r="ER921" s="4"/>
      <c r="ES921" s="4"/>
      <c r="ET921" s="4"/>
      <c r="EU921" s="4"/>
      <c r="EV921" s="4"/>
      <c r="EW921" s="4"/>
      <c r="EX921" s="4"/>
      <c r="EY921" s="4"/>
      <c r="EZ921" s="4"/>
      <c r="FA921" s="4"/>
      <c r="FB921" s="4"/>
      <c r="FC921" s="4"/>
      <c r="FD921" s="4"/>
      <c r="FE921" s="4"/>
      <c r="FF921" s="4"/>
      <c r="FG921" s="4"/>
      <c r="FH921" s="4"/>
      <c r="FI921" s="4"/>
      <c r="FJ921" s="4"/>
      <c r="FK921" s="4"/>
      <c r="FL921" s="4"/>
      <c r="FM921" s="4"/>
      <c r="FN921" s="4"/>
      <c r="FO921" s="4"/>
      <c r="FP921" s="4"/>
      <c r="FQ921" s="4"/>
      <c r="FR921" s="4"/>
      <c r="FS921" s="4"/>
      <c r="FT921" s="4"/>
      <c r="FU921" s="4"/>
      <c r="FV921" s="4"/>
      <c r="FW921" s="4"/>
      <c r="FX921" s="4"/>
      <c r="FY921" s="4"/>
      <c r="FZ921" s="4"/>
      <c r="GA921" s="4"/>
      <c r="GB921" s="4"/>
      <c r="GC921" s="4"/>
      <c r="GD921" s="4"/>
      <c r="GE921" s="4"/>
      <c r="GF921" s="4"/>
      <c r="GG921" s="4"/>
      <c r="GH921" s="4"/>
      <c r="GI921" s="4"/>
      <c r="GJ921" s="4"/>
      <c r="GK921" s="4"/>
      <c r="GL921" s="4"/>
    </row>
    <row r="922" spans="1:194" s="3" customFormat="1" ht="12.95" customHeight="1">
      <c r="A922" s="9" t="s">
        <v>2215</v>
      </c>
      <c r="B922" s="4" t="s">
        <v>569</v>
      </c>
      <c r="C922" s="7">
        <v>6018</v>
      </c>
      <c r="D922" s="4" t="s">
        <v>2216</v>
      </c>
      <c r="E922" s="4" t="s">
        <v>2217</v>
      </c>
      <c r="F922" s="28">
        <v>5</v>
      </c>
      <c r="G922" s="28" t="s">
        <v>228</v>
      </c>
      <c r="H922" s="22">
        <v>1</v>
      </c>
      <c r="I922" s="28" t="s">
        <v>229</v>
      </c>
      <c r="J922" s="7">
        <v>4.78</v>
      </c>
      <c r="K922" s="7">
        <v>2.23</v>
      </c>
      <c r="L922" s="7">
        <v>1.76</v>
      </c>
      <c r="M922" s="7">
        <v>1.73</v>
      </c>
      <c r="N922" s="4"/>
      <c r="O922" s="7">
        <v>92</v>
      </c>
      <c r="P922" s="4">
        <v>1</v>
      </c>
      <c r="Q922" s="5"/>
      <c r="R922" s="4" t="s">
        <v>2218</v>
      </c>
      <c r="S922" s="4">
        <f>COUNT(Y922:BA922)</f>
        <v>0</v>
      </c>
      <c r="T922" s="4">
        <f>SUM(Y922:BA922)</f>
        <v>0</v>
      </c>
      <c r="U922" s="4">
        <f>COUNT(BB922:FL922)</f>
        <v>0</v>
      </c>
      <c r="V922" s="4">
        <f>SUM(BB922:FL922)</f>
        <v>0</v>
      </c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5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  <c r="DU922" s="4"/>
      <c r="DV922" s="4"/>
      <c r="DW922" s="4"/>
      <c r="DX922" s="4"/>
      <c r="DY922" s="4"/>
      <c r="DZ922" s="4"/>
      <c r="EA922" s="4"/>
      <c r="EB922" s="4"/>
      <c r="EC922" s="4"/>
      <c r="ED922" s="4"/>
      <c r="EE922" s="4"/>
      <c r="EF922"/>
      <c r="EG922" s="4"/>
      <c r="EH922" s="4"/>
      <c r="EI922" s="4"/>
      <c r="EJ922" s="4"/>
      <c r="EK922" s="4"/>
      <c r="EL922" s="4"/>
      <c r="EM922" s="4"/>
      <c r="EN922" s="4"/>
      <c r="EO922" s="4"/>
      <c r="EP922" s="4"/>
      <c r="EQ922" s="4"/>
      <c r="ER922" s="4"/>
      <c r="ES922" s="4"/>
      <c r="ET922" s="4"/>
      <c r="EU922" s="4"/>
      <c r="EV922" s="4"/>
      <c r="EW922" s="4"/>
      <c r="EX922" s="4"/>
      <c r="EY922" s="4"/>
      <c r="EZ922" s="4"/>
      <c r="FA922" s="4"/>
      <c r="FB922" s="4"/>
      <c r="FC922" s="4"/>
      <c r="FD922" s="4"/>
      <c r="FE922" s="4"/>
      <c r="FF922" s="4"/>
      <c r="FG922" s="4"/>
      <c r="FH922" s="4"/>
      <c r="FI922" s="4"/>
      <c r="FJ922" s="4"/>
      <c r="FK922" s="4"/>
      <c r="FL922" s="4"/>
      <c r="FM922" s="4"/>
      <c r="FN922" s="4"/>
      <c r="FO922" s="4"/>
      <c r="FP922" s="4"/>
      <c r="FQ922" s="4"/>
      <c r="FR922" s="4"/>
      <c r="FS922" s="4"/>
      <c r="FT922" s="4"/>
      <c r="FU922" s="4"/>
      <c r="FV922" s="4"/>
      <c r="FW922" s="4"/>
      <c r="FX922" s="4"/>
      <c r="FY922" s="4"/>
      <c r="FZ922" s="4"/>
      <c r="GA922" s="4"/>
      <c r="GB922" s="4"/>
      <c r="GC922" s="4"/>
      <c r="GD922" s="4"/>
      <c r="GE922" s="4"/>
      <c r="GF922" s="4"/>
      <c r="GG922" s="4"/>
      <c r="GH922" s="4"/>
      <c r="GI922" s="4"/>
      <c r="GJ922" s="4"/>
      <c r="GK922" s="4"/>
      <c r="GL922" s="4"/>
    </row>
    <row r="923" spans="1:194" s="3" customFormat="1" ht="12.95" customHeight="1">
      <c r="A923" s="17" t="s">
        <v>2215</v>
      </c>
      <c r="B923" s="4" t="s">
        <v>569</v>
      </c>
      <c r="C923" s="7">
        <v>6018</v>
      </c>
      <c r="D923" s="4" t="s">
        <v>2868</v>
      </c>
      <c r="E923" s="4" t="s">
        <v>1786</v>
      </c>
      <c r="F923" s="22">
        <v>1</v>
      </c>
      <c r="G923" s="28" t="s">
        <v>229</v>
      </c>
      <c r="H923" s="22">
        <v>1</v>
      </c>
      <c r="I923" s="27" t="s">
        <v>229</v>
      </c>
      <c r="J923" s="19">
        <v>4.01</v>
      </c>
      <c r="K923" s="19">
        <v>3.02</v>
      </c>
      <c r="L923" s="19">
        <v>0.38</v>
      </c>
      <c r="M923" s="19">
        <v>1.06</v>
      </c>
      <c r="O923" s="19">
        <v>91</v>
      </c>
      <c r="P923" s="7">
        <v>1</v>
      </c>
      <c r="Q923" s="7"/>
      <c r="R923" s="17" t="s">
        <v>2669</v>
      </c>
      <c r="S923" s="4">
        <f>COUNT(Y923:BA923)</f>
        <v>0</v>
      </c>
      <c r="T923" s="4">
        <f>SUM(Y923:BA923)</f>
        <v>0</v>
      </c>
      <c r="U923" s="4">
        <f>COUNT(BB923:FL923)</f>
        <v>3</v>
      </c>
      <c r="V923" s="4">
        <f>SUM(BB923:FL923)</f>
        <v>802</v>
      </c>
      <c r="W923" s="18"/>
      <c r="X923" s="18"/>
      <c r="Y923" s="18"/>
      <c r="Z923" s="18"/>
      <c r="AA923" s="18"/>
      <c r="AB923" s="18"/>
      <c r="BS923" s="3">
        <v>1</v>
      </c>
      <c r="CT923" s="3">
        <v>1</v>
      </c>
      <c r="EE923" s="17">
        <v>800</v>
      </c>
    </row>
    <row r="924" spans="1:194" s="3" customFormat="1" ht="12.95" customHeight="1">
      <c r="A924" s="3" t="s">
        <v>2215</v>
      </c>
      <c r="B924" s="4" t="s">
        <v>569</v>
      </c>
      <c r="C924" s="7">
        <v>6018</v>
      </c>
      <c r="D924" s="4" t="s">
        <v>2950</v>
      </c>
      <c r="E924" s="4" t="s">
        <v>2951</v>
      </c>
      <c r="F924" s="22">
        <v>1</v>
      </c>
      <c r="G924" s="7" t="s">
        <v>229</v>
      </c>
      <c r="H924" s="22">
        <v>1</v>
      </c>
      <c r="I924" s="27" t="s">
        <v>229</v>
      </c>
      <c r="J924" s="7">
        <v>1.06</v>
      </c>
      <c r="K924" s="7">
        <v>0.83</v>
      </c>
      <c r="L924" s="7">
        <v>0.1</v>
      </c>
      <c r="M924" s="7">
        <v>0.12</v>
      </c>
      <c r="O924" s="7">
        <v>90</v>
      </c>
      <c r="P924" s="7">
        <v>1</v>
      </c>
      <c r="Q924" s="7"/>
      <c r="R924" s="17" t="s">
        <v>2669</v>
      </c>
      <c r="S924" s="4">
        <f>COUNT(Y924:BA924)</f>
        <v>0</v>
      </c>
      <c r="T924" s="4">
        <f>SUM(Y924:BA924)</f>
        <v>0</v>
      </c>
      <c r="U924" s="4">
        <f>COUNT(BB924:FL924)</f>
        <v>2</v>
      </c>
      <c r="V924" s="4">
        <f>SUM(BB924:FL924)</f>
        <v>2</v>
      </c>
      <c r="W924" s="18"/>
      <c r="X924" s="18"/>
      <c r="Y924" s="18"/>
      <c r="Z924" s="18"/>
      <c r="AA924" s="18"/>
      <c r="AB924" s="18"/>
      <c r="CD924" s="3">
        <v>1</v>
      </c>
      <c r="CT924" s="3">
        <v>1</v>
      </c>
    </row>
    <row r="925" spans="1:194" s="3" customFormat="1" ht="12.95" customHeight="1">
      <c r="A925" s="3" t="s">
        <v>2933</v>
      </c>
      <c r="B925" s="17" t="s">
        <v>1165</v>
      </c>
      <c r="C925" s="7">
        <v>1329</v>
      </c>
      <c r="D925" s="4" t="s">
        <v>2934</v>
      </c>
      <c r="E925" s="4" t="s">
        <v>2935</v>
      </c>
      <c r="F925" s="22">
        <v>1</v>
      </c>
      <c r="G925" s="7" t="s">
        <v>229</v>
      </c>
      <c r="H925" s="22">
        <v>1</v>
      </c>
      <c r="I925" s="27" t="s">
        <v>229</v>
      </c>
      <c r="J925" s="7">
        <v>2.38</v>
      </c>
      <c r="K925" s="7">
        <v>0.81</v>
      </c>
      <c r="L925" s="7">
        <v>1.18</v>
      </c>
      <c r="M925" s="7">
        <v>0.28000000000000003</v>
      </c>
      <c r="O925" s="7">
        <v>293</v>
      </c>
      <c r="P925" s="7">
        <v>1</v>
      </c>
      <c r="Q925" s="7"/>
      <c r="R925" s="17" t="s">
        <v>2669</v>
      </c>
      <c r="S925" s="4">
        <f>COUNT(Y925:BA925)</f>
        <v>0</v>
      </c>
      <c r="T925" s="4">
        <f>SUM(Y925:BA925)</f>
        <v>0</v>
      </c>
      <c r="U925" s="4">
        <f>COUNT(BB925:FL925)</f>
        <v>0</v>
      </c>
      <c r="V925" s="4">
        <f>SUM(BB925:FL925)</f>
        <v>0</v>
      </c>
      <c r="W925" s="18"/>
      <c r="X925" s="18"/>
      <c r="Y925" s="18"/>
      <c r="Z925" s="18"/>
      <c r="AA925" s="18"/>
      <c r="AB925" s="18"/>
    </row>
    <row r="926" spans="1:194" s="3" customFormat="1" ht="12.95" customHeight="1">
      <c r="A926" s="3" t="s">
        <v>2933</v>
      </c>
      <c r="B926" s="17" t="s">
        <v>1165</v>
      </c>
      <c r="C926" s="7">
        <v>1329</v>
      </c>
      <c r="D926" s="4" t="s">
        <v>2936</v>
      </c>
      <c r="E926" s="4" t="s">
        <v>2937</v>
      </c>
      <c r="F926" s="7">
        <v>5</v>
      </c>
      <c r="G926" s="7" t="s">
        <v>228</v>
      </c>
      <c r="H926" s="22">
        <v>1</v>
      </c>
      <c r="I926" s="7" t="s">
        <v>229</v>
      </c>
      <c r="J926" s="7">
        <v>1.84</v>
      </c>
      <c r="K926" s="7">
        <v>0.39</v>
      </c>
      <c r="L926" s="7">
        <v>0.89</v>
      </c>
      <c r="M926" s="7">
        <v>0.62</v>
      </c>
      <c r="O926" s="7">
        <v>289</v>
      </c>
      <c r="P926" s="7">
        <v>1</v>
      </c>
      <c r="Q926" s="7"/>
      <c r="R926" s="17" t="s">
        <v>2669</v>
      </c>
      <c r="S926" s="4">
        <f>COUNT(Y926:BA926)</f>
        <v>0</v>
      </c>
      <c r="T926" s="4">
        <f>SUM(Y926:BA926)</f>
        <v>0</v>
      </c>
      <c r="U926" s="4">
        <f>COUNT(BB926:FL926)</f>
        <v>0</v>
      </c>
      <c r="V926" s="4">
        <f>SUM(BB926:FL926)</f>
        <v>0</v>
      </c>
      <c r="W926" s="18"/>
      <c r="X926" s="18"/>
      <c r="Y926" s="18"/>
      <c r="Z926" s="18"/>
      <c r="AA926" s="18"/>
      <c r="AB926" s="18"/>
    </row>
    <row r="927" spans="1:194" s="3" customFormat="1" ht="12.95" customHeight="1">
      <c r="A927" s="4" t="s">
        <v>2146</v>
      </c>
      <c r="B927" s="4" t="s">
        <v>984</v>
      </c>
      <c r="C927" s="7">
        <v>10065</v>
      </c>
      <c r="D927" s="4" t="s">
        <v>2147</v>
      </c>
      <c r="E927" s="4" t="s">
        <v>2148</v>
      </c>
      <c r="F927" s="27">
        <v>7</v>
      </c>
      <c r="G927" s="27" t="s">
        <v>450</v>
      </c>
      <c r="H927" s="22">
        <v>1</v>
      </c>
      <c r="I927" s="22" t="s">
        <v>229</v>
      </c>
      <c r="J927" s="7" t="s">
        <v>360</v>
      </c>
      <c r="K927" s="7" t="s">
        <v>360</v>
      </c>
      <c r="L927" s="7" t="s">
        <v>360</v>
      </c>
      <c r="M927" s="7" t="s">
        <v>360</v>
      </c>
      <c r="N927" s="4"/>
      <c r="O927" s="7">
        <v>98</v>
      </c>
      <c r="P927" s="4">
        <v>1</v>
      </c>
      <c r="Q927" s="5"/>
      <c r="R927" s="4" t="s">
        <v>2145</v>
      </c>
      <c r="S927" s="4">
        <f>COUNT(Y927:BA927)</f>
        <v>0</v>
      </c>
      <c r="T927" s="4">
        <f>SUM(Y927:BA927)</f>
        <v>0</v>
      </c>
      <c r="U927" s="4">
        <f>COUNT(BB927:FL927)</f>
        <v>0</v>
      </c>
      <c r="V927" s="4">
        <f>SUM(BB927:FL927)</f>
        <v>0</v>
      </c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5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  <c r="DU927" s="4"/>
      <c r="DV927" s="4"/>
      <c r="DW927" s="4"/>
      <c r="DX927" s="4"/>
      <c r="DY927" s="4"/>
      <c r="DZ927" s="4"/>
      <c r="EA927" s="4"/>
      <c r="EB927" s="4"/>
      <c r="EC927" s="4"/>
      <c r="ED927" s="4"/>
      <c r="EE927" s="4"/>
      <c r="EF927"/>
      <c r="EG927" s="4"/>
      <c r="EH927" s="4"/>
      <c r="EI927" s="4"/>
      <c r="EJ927" s="4"/>
      <c r="EK927" s="4"/>
      <c r="EL927" s="4"/>
      <c r="EM927" s="4"/>
      <c r="EN927" s="4"/>
      <c r="EO927" s="4"/>
      <c r="EP927" s="4"/>
      <c r="EQ927" s="4"/>
      <c r="ER927" s="4"/>
      <c r="ES927" s="4"/>
      <c r="ET927" s="4"/>
      <c r="EU927" s="4"/>
      <c r="EV927" s="4"/>
      <c r="EW927" s="4"/>
      <c r="EX927" s="4"/>
      <c r="EY927" s="4"/>
      <c r="EZ927" s="4"/>
      <c r="FA927" s="4"/>
      <c r="FB927" s="4"/>
      <c r="FC927" s="4"/>
      <c r="FD927" s="4"/>
      <c r="FE927" s="4"/>
      <c r="FF927" s="4"/>
      <c r="FG927" s="4"/>
      <c r="FH927" s="4"/>
      <c r="FI927" s="4"/>
      <c r="FJ927" s="4"/>
      <c r="FK927" s="4"/>
      <c r="FL927" s="4"/>
      <c r="FM927" s="4"/>
      <c r="FN927" s="4"/>
      <c r="FO927" s="4"/>
      <c r="FP927" s="4"/>
      <c r="FQ927" s="4"/>
      <c r="FR927" s="4"/>
      <c r="FS927" s="4"/>
      <c r="FT927" s="4"/>
      <c r="FU927" s="4"/>
      <c r="FV927" s="4"/>
      <c r="FW927" s="4"/>
      <c r="FX927" s="4"/>
      <c r="FY927" s="4"/>
      <c r="FZ927" s="4"/>
      <c r="GA927" s="4"/>
      <c r="GB927" s="4"/>
      <c r="GC927" s="4"/>
      <c r="GD927" s="4"/>
      <c r="GE927" s="4"/>
      <c r="GF927" s="4"/>
      <c r="GG927" s="4"/>
      <c r="GH927" s="4"/>
      <c r="GI927" s="4"/>
      <c r="GJ927" s="4"/>
      <c r="GK927" s="4"/>
      <c r="GL927" s="4"/>
    </row>
    <row r="928" spans="1:194" s="3" customFormat="1" ht="12.95" customHeight="1">
      <c r="A928" s="12" t="s">
        <v>2655</v>
      </c>
      <c r="B928" s="4" t="s">
        <v>763</v>
      </c>
      <c r="C928" s="7">
        <v>20626</v>
      </c>
      <c r="D928" s="4" t="s">
        <v>2656</v>
      </c>
      <c r="E928" s="4" t="s">
        <v>2657</v>
      </c>
      <c r="F928" s="22">
        <v>1</v>
      </c>
      <c r="G928" s="7" t="s">
        <v>229</v>
      </c>
      <c r="H928" s="22">
        <v>1</v>
      </c>
      <c r="I928" s="27" t="s">
        <v>229</v>
      </c>
      <c r="J928" s="7">
        <v>13.09</v>
      </c>
      <c r="K928" s="7">
        <v>4.96</v>
      </c>
      <c r="L928" s="7">
        <v>2.86</v>
      </c>
      <c r="M928" s="7">
        <v>4.8499999999999996</v>
      </c>
      <c r="N928" s="4">
        <v>0.65</v>
      </c>
      <c r="O928" s="7">
        <v>48</v>
      </c>
      <c r="P928" s="5">
        <v>1</v>
      </c>
      <c r="Q928" s="5"/>
      <c r="R928" s="4" t="s">
        <v>572</v>
      </c>
      <c r="S928" s="4">
        <f>COUNT(Y928:BA928)</f>
        <v>0</v>
      </c>
      <c r="T928" s="4">
        <f>SUM(Y928:BA928)</f>
        <v>0</v>
      </c>
      <c r="U928" s="4">
        <f>COUNT(BB928:FL928)</f>
        <v>0</v>
      </c>
      <c r="V928" s="4">
        <f>SUM(BB928:FL928)</f>
        <v>0</v>
      </c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  <c r="DU928" s="4"/>
      <c r="DV928" s="4"/>
      <c r="DW928" s="4"/>
      <c r="DX928" s="4"/>
      <c r="DY928" s="4"/>
      <c r="DZ928" s="4"/>
      <c r="EA928" s="4"/>
      <c r="EB928" s="4"/>
      <c r="EC928" s="4"/>
      <c r="ED928" s="4"/>
      <c r="EE928" s="4"/>
      <c r="EG928" s="4"/>
      <c r="EH928" s="4"/>
      <c r="EI928" s="4"/>
      <c r="EJ928" s="4"/>
      <c r="EK928" s="4"/>
      <c r="EL928" s="4"/>
      <c r="EM928" s="4"/>
      <c r="EN928" s="4"/>
      <c r="EO928" s="4"/>
      <c r="EP928" s="4"/>
      <c r="EQ928" s="4"/>
      <c r="ER928" s="4"/>
      <c r="ES928" s="4"/>
      <c r="ET928" s="4"/>
      <c r="EU928" s="4"/>
      <c r="EV928" s="4"/>
      <c r="EW928" s="4"/>
      <c r="EX928" s="4"/>
      <c r="EY928" s="4"/>
      <c r="EZ928" s="4"/>
      <c r="FA928" s="4"/>
      <c r="FB928" s="4"/>
      <c r="FC928" s="4"/>
      <c r="FD928" s="4"/>
      <c r="FE928" s="4"/>
      <c r="FF928" s="4"/>
      <c r="FG928" s="4"/>
      <c r="FH928" s="4"/>
      <c r="FI928" s="4"/>
      <c r="FJ928" s="4"/>
      <c r="FK928" s="4"/>
      <c r="FL928" s="4"/>
      <c r="FM928" s="4"/>
      <c r="FN928" s="4"/>
      <c r="FO928" s="4"/>
      <c r="FP928" s="4"/>
      <c r="FQ928" s="4"/>
      <c r="FR928" s="4"/>
      <c r="FS928" s="4"/>
      <c r="FT928" s="4"/>
      <c r="FU928" s="4"/>
      <c r="FV928" s="4"/>
      <c r="FW928" s="4"/>
      <c r="FX928" s="4"/>
      <c r="FY928" s="4"/>
      <c r="FZ928" s="4"/>
      <c r="GA928" s="4"/>
      <c r="GB928" s="4"/>
      <c r="GC928" s="4"/>
      <c r="GD928" s="4"/>
      <c r="GE928" s="4"/>
      <c r="GF928" s="4"/>
      <c r="GG928" s="4"/>
      <c r="GH928" s="4"/>
      <c r="GI928" s="4"/>
      <c r="GJ928" s="4"/>
      <c r="GK928" s="4"/>
      <c r="GL928" s="4"/>
    </row>
    <row r="929" spans="1:194" s="3" customFormat="1" ht="12.95" customHeight="1">
      <c r="A929" s="4" t="s">
        <v>556</v>
      </c>
      <c r="B929" s="4" t="s">
        <v>225</v>
      </c>
      <c r="C929" s="7">
        <v>212</v>
      </c>
      <c r="D929" s="5" t="s">
        <v>557</v>
      </c>
      <c r="E929" s="5" t="s">
        <v>558</v>
      </c>
      <c r="F929" s="27">
        <v>1</v>
      </c>
      <c r="G929" s="22" t="s">
        <v>229</v>
      </c>
      <c r="H929" s="27">
        <v>1</v>
      </c>
      <c r="I929" s="27" t="s">
        <v>229</v>
      </c>
      <c r="J929" s="7">
        <v>0.76</v>
      </c>
      <c r="K929" s="7">
        <v>0.35</v>
      </c>
      <c r="L929" s="7">
        <v>7.0000000000000007E-2</v>
      </c>
      <c r="M929" s="7">
        <f>J929-L929-N929</f>
        <v>0.69</v>
      </c>
      <c r="N929" s="4"/>
      <c r="O929" s="7">
        <v>269</v>
      </c>
      <c r="P929" s="4">
        <v>1</v>
      </c>
      <c r="Q929" s="4"/>
      <c r="R929" s="4" t="s">
        <v>240</v>
      </c>
      <c r="S929" s="4">
        <f>COUNT(Y929:BA929)</f>
        <v>0</v>
      </c>
      <c r="T929" s="4">
        <f>SUM(Y929:BA929)</f>
        <v>0</v>
      </c>
      <c r="U929" s="4">
        <f>COUNT(BB929:FL929)</f>
        <v>0</v>
      </c>
      <c r="V929" s="4">
        <f>SUM(BB929:FL929)</f>
        <v>0</v>
      </c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  <c r="DY929" s="4"/>
      <c r="DZ929" s="4"/>
      <c r="EA929" s="4"/>
      <c r="EB929" s="4"/>
      <c r="EC929" s="4"/>
      <c r="ED929" s="4"/>
      <c r="EE929" s="4"/>
      <c r="EF929"/>
      <c r="EG929" s="4"/>
      <c r="EH929" s="4"/>
      <c r="EI929" s="4"/>
      <c r="EJ929" s="4"/>
      <c r="EK929" s="4"/>
      <c r="EL929" s="4"/>
      <c r="EM929" s="4"/>
      <c r="EN929" s="4"/>
      <c r="EO929" s="4"/>
      <c r="EP929" s="4"/>
      <c r="EQ929" s="4"/>
      <c r="ER929" s="4"/>
      <c r="ES929" s="4"/>
      <c r="ET929" s="4"/>
      <c r="EU929" s="4"/>
      <c r="EV929" s="4"/>
      <c r="EW929" s="4"/>
      <c r="EX929" s="4"/>
      <c r="EY929" s="4"/>
      <c r="EZ929" s="4"/>
      <c r="FA929" s="4"/>
      <c r="FB929" s="4"/>
      <c r="FC929" s="4"/>
      <c r="FD929" s="4"/>
      <c r="FE929" s="4"/>
      <c r="FF929" s="4"/>
      <c r="FG929" s="4"/>
      <c r="FH929" s="4"/>
      <c r="FI929" s="4"/>
      <c r="FJ929" s="4"/>
      <c r="FK929" s="4"/>
      <c r="FL929" s="4"/>
      <c r="FM929" s="4"/>
      <c r="FN929" s="4"/>
      <c r="FO929" s="4"/>
      <c r="FP929" s="4"/>
      <c r="FQ929" s="4"/>
      <c r="FR929" s="4"/>
      <c r="FS929" s="4"/>
      <c r="FT929" s="4"/>
      <c r="FU929" s="4"/>
      <c r="FV929" s="4"/>
      <c r="FW929" s="4"/>
      <c r="FX929" s="4"/>
      <c r="FY929" s="4"/>
      <c r="FZ929" s="4"/>
      <c r="GA929" s="4"/>
      <c r="GB929" s="4"/>
      <c r="GC929" s="4"/>
      <c r="GD929" s="4"/>
      <c r="GE929" s="4"/>
      <c r="GF929" s="4"/>
      <c r="GG929" s="4"/>
      <c r="GH929" s="4"/>
      <c r="GI929" s="4"/>
      <c r="GJ929" s="4"/>
      <c r="GK929" s="4"/>
      <c r="GL929" s="4"/>
    </row>
    <row r="930" spans="1:194" s="3" customFormat="1" ht="12.95" customHeight="1">
      <c r="A930" s="9" t="s">
        <v>2353</v>
      </c>
      <c r="B930" s="4" t="s">
        <v>984</v>
      </c>
      <c r="C930" s="7">
        <v>7728</v>
      </c>
      <c r="D930" s="5" t="s">
        <v>2354</v>
      </c>
      <c r="E930" s="5" t="s">
        <v>2355</v>
      </c>
      <c r="F930" s="22">
        <v>1</v>
      </c>
      <c r="G930" s="7" t="s">
        <v>229</v>
      </c>
      <c r="H930" s="22">
        <v>1</v>
      </c>
      <c r="I930" s="27" t="s">
        <v>229</v>
      </c>
      <c r="J930" s="7">
        <v>4.55</v>
      </c>
      <c r="K930" s="7">
        <v>2.94</v>
      </c>
      <c r="L930" s="7">
        <v>1.32</v>
      </c>
      <c r="M930" s="7">
        <v>0.27</v>
      </c>
      <c r="N930" s="4"/>
      <c r="O930" s="7">
        <v>125</v>
      </c>
      <c r="P930" s="5">
        <v>1</v>
      </c>
      <c r="Q930" s="5"/>
      <c r="R930" s="4" t="s">
        <v>572</v>
      </c>
      <c r="S930" s="4">
        <f>COUNT(Y930:BA930)</f>
        <v>0</v>
      </c>
      <c r="T930" s="4">
        <f>SUM(Y930:BA930)</f>
        <v>0</v>
      </c>
      <c r="U930" s="4">
        <f>COUNT(BB930:FL930)</f>
        <v>1</v>
      </c>
      <c r="V930" s="4">
        <f>SUM(BB930:FL930)</f>
        <v>15</v>
      </c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5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>
        <v>15</v>
      </c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  <c r="DU930" s="4"/>
      <c r="DV930" s="4"/>
      <c r="DW930" s="4"/>
      <c r="DX930" s="4"/>
      <c r="DY930" s="4"/>
      <c r="DZ930" s="4"/>
      <c r="EA930" s="4"/>
      <c r="EB930" s="4"/>
      <c r="EC930" s="4"/>
      <c r="ED930" s="4"/>
      <c r="EE930" s="4"/>
      <c r="EF930"/>
      <c r="EG930" s="4"/>
      <c r="EH930" s="4"/>
      <c r="EI930" s="4"/>
      <c r="EJ930" s="4"/>
      <c r="EK930" s="4"/>
      <c r="EL930" s="4"/>
      <c r="EM930" s="4"/>
      <c r="EN930" s="4"/>
      <c r="EO930" s="4"/>
      <c r="EP930" s="4"/>
      <c r="EQ930" s="4"/>
      <c r="ER930" s="4"/>
      <c r="ES930" s="4"/>
      <c r="ET930" s="4"/>
      <c r="EU930" s="4"/>
      <c r="EV930" s="4"/>
      <c r="EW930" s="4"/>
      <c r="EX930" s="4"/>
      <c r="EY930" s="4"/>
      <c r="EZ930" s="4"/>
      <c r="FA930" s="4"/>
      <c r="FB930" s="4"/>
      <c r="FC930" s="4"/>
      <c r="FD930" s="4"/>
      <c r="FE930" s="4"/>
      <c r="FF930" s="4"/>
      <c r="FG930" s="4"/>
      <c r="FH930" s="4"/>
      <c r="FI930" s="4"/>
      <c r="FJ930" s="4"/>
      <c r="FK930" s="4"/>
      <c r="FL930" s="4"/>
      <c r="FM930" s="4"/>
      <c r="FN930" s="4"/>
      <c r="FO930" s="4"/>
      <c r="FP930" s="4"/>
      <c r="FQ930" s="4"/>
      <c r="FR930" s="4"/>
      <c r="FS930" s="4"/>
      <c r="FT930" s="4"/>
      <c r="FU930" s="4"/>
      <c r="FV930" s="4"/>
      <c r="FW930" s="4"/>
      <c r="FX930" s="4"/>
      <c r="FY930" s="4"/>
      <c r="FZ930" s="4"/>
      <c r="GA930" s="4"/>
      <c r="GB930" s="4"/>
      <c r="GC930" s="4"/>
      <c r="GD930" s="4"/>
      <c r="GE930" s="4"/>
      <c r="GF930" s="4"/>
      <c r="GG930" s="4"/>
      <c r="GH930" s="4"/>
      <c r="GI930" s="4"/>
      <c r="GJ930" s="4"/>
      <c r="GK930" s="4"/>
      <c r="GL930" s="4"/>
    </row>
    <row r="931" spans="1:194" s="3" customFormat="1" ht="12.95" customHeight="1">
      <c r="A931" s="9" t="s">
        <v>2353</v>
      </c>
      <c r="B931" s="4" t="s">
        <v>984</v>
      </c>
      <c r="C931" s="7">
        <v>7728</v>
      </c>
      <c r="D931" s="4" t="s">
        <v>2377</v>
      </c>
      <c r="E931" s="4" t="s">
        <v>2378</v>
      </c>
      <c r="F931" s="7">
        <v>2</v>
      </c>
      <c r="G931" s="7" t="s">
        <v>379</v>
      </c>
      <c r="H931" s="27">
        <v>2</v>
      </c>
      <c r="I931" s="7" t="s">
        <v>379</v>
      </c>
      <c r="J931" s="7">
        <v>1.51</v>
      </c>
      <c r="K931" s="7">
        <v>0.63</v>
      </c>
      <c r="L931" s="7">
        <v>0.08</v>
      </c>
      <c r="M931" s="7">
        <v>0.79</v>
      </c>
      <c r="N931" s="4">
        <v>0.02</v>
      </c>
      <c r="O931" s="7">
        <v>143</v>
      </c>
      <c r="P931" s="5">
        <v>1</v>
      </c>
      <c r="Q931" s="5"/>
      <c r="R931" s="4" t="s">
        <v>572</v>
      </c>
      <c r="S931" s="4">
        <f>COUNT(Y931:BA931)</f>
        <v>0</v>
      </c>
      <c r="T931" s="4">
        <f>SUM(Y931:BA931)</f>
        <v>0</v>
      </c>
      <c r="U931" s="4">
        <f>COUNT(BB931:FL931)</f>
        <v>0</v>
      </c>
      <c r="V931" s="4">
        <f>SUM(BB931:FL931)</f>
        <v>0</v>
      </c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5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  <c r="DY931" s="4"/>
      <c r="DZ931" s="4"/>
      <c r="EA931" s="4"/>
      <c r="EB931" s="4"/>
      <c r="EC931" s="4"/>
      <c r="ED931" s="4"/>
      <c r="EE931" s="4"/>
      <c r="EF931"/>
      <c r="EG931" s="4"/>
      <c r="EH931" s="4"/>
      <c r="EI931" s="4"/>
      <c r="EJ931" s="4"/>
      <c r="EK931" s="4"/>
      <c r="EL931" s="4"/>
      <c r="EM931" s="4"/>
      <c r="EN931" s="4"/>
      <c r="EO931" s="4"/>
      <c r="EP931" s="4"/>
      <c r="EQ931" s="4"/>
      <c r="ER931" s="4"/>
      <c r="ES931" s="4"/>
      <c r="ET931" s="4"/>
      <c r="EU931" s="4"/>
      <c r="EV931" s="4"/>
      <c r="EW931" s="4"/>
      <c r="EX931" s="4"/>
      <c r="EY931" s="4"/>
      <c r="EZ931" s="4"/>
      <c r="FA931" s="4"/>
      <c r="FB931" s="4"/>
      <c r="FC931" s="4"/>
      <c r="FD931" s="4"/>
      <c r="FE931" s="4"/>
      <c r="FF931" s="4"/>
      <c r="FG931" s="4"/>
      <c r="FH931" s="4"/>
      <c r="FI931" s="4"/>
      <c r="FJ931" s="4"/>
      <c r="FK931" s="4"/>
      <c r="FL931" s="4"/>
      <c r="FM931" s="4"/>
      <c r="FN931" s="4"/>
      <c r="FO931" s="4"/>
      <c r="FP931" s="4"/>
      <c r="FQ931" s="4"/>
      <c r="FR931" s="4"/>
      <c r="FS931" s="4"/>
      <c r="FT931" s="4"/>
      <c r="FU931" s="4"/>
      <c r="FV931" s="4"/>
      <c r="FW931" s="4"/>
      <c r="FX931" s="4"/>
      <c r="FY931" s="4"/>
      <c r="FZ931" s="4"/>
      <c r="GA931" s="4"/>
      <c r="GB931" s="4"/>
      <c r="GC931" s="4"/>
      <c r="GD931" s="4"/>
      <c r="GE931" s="4"/>
      <c r="GF931" s="4"/>
      <c r="GG931" s="4"/>
      <c r="GH931" s="4"/>
      <c r="GI931" s="4"/>
      <c r="GJ931" s="4"/>
      <c r="GK931" s="4"/>
      <c r="GL931" s="4"/>
    </row>
    <row r="932" spans="1:194" s="3" customFormat="1" ht="12.95" customHeight="1">
      <c r="A932" s="4" t="s">
        <v>1533</v>
      </c>
      <c r="B932" s="4" t="s">
        <v>763</v>
      </c>
      <c r="C932" s="7">
        <v>8749</v>
      </c>
      <c r="D932" s="5" t="s">
        <v>1534</v>
      </c>
      <c r="E932" s="5" t="s">
        <v>1535</v>
      </c>
      <c r="F932" s="22">
        <v>1</v>
      </c>
      <c r="G932" s="22" t="s">
        <v>229</v>
      </c>
      <c r="H932" s="22">
        <v>1</v>
      </c>
      <c r="I932" s="22" t="s">
        <v>229</v>
      </c>
      <c r="J932" s="7">
        <v>4.4000000000000004</v>
      </c>
      <c r="K932" s="7">
        <v>2.19</v>
      </c>
      <c r="L932" s="7">
        <v>0.27</v>
      </c>
      <c r="M932" s="7">
        <f>J932-L932-N932</f>
        <v>4.1300000000000008</v>
      </c>
      <c r="N932" s="4"/>
      <c r="O932" s="7">
        <v>89</v>
      </c>
      <c r="P932" s="4">
        <v>1</v>
      </c>
      <c r="Q932" s="4"/>
      <c r="R932" s="4" t="s">
        <v>1536</v>
      </c>
      <c r="S932" s="4">
        <f>COUNT(Y932:BA932)</f>
        <v>0</v>
      </c>
      <c r="T932" s="4">
        <f>SUM(Y932:BA932)</f>
        <v>0</v>
      </c>
      <c r="U932" s="4">
        <f>COUNT(BB932:FL932)</f>
        <v>3</v>
      </c>
      <c r="V932" s="4">
        <f>SUM(BB932:FL932)</f>
        <v>250</v>
      </c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5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>
        <v>50</v>
      </c>
      <c r="CF932" s="4"/>
      <c r="CG932" s="4">
        <v>100</v>
      </c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>
        <v>100</v>
      </c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  <c r="DY932" s="4"/>
      <c r="DZ932" s="4"/>
      <c r="EA932" s="4"/>
      <c r="EB932" s="4"/>
      <c r="EC932" s="4"/>
      <c r="ED932" s="4"/>
      <c r="EE932" s="4"/>
      <c r="EF932"/>
      <c r="EG932" s="4"/>
      <c r="EH932" s="4"/>
      <c r="EI932" s="4"/>
      <c r="EJ932" s="4"/>
      <c r="EK932" s="4"/>
      <c r="EL932" s="4"/>
      <c r="EM932" s="4"/>
      <c r="EN932" s="4"/>
      <c r="EO932" s="4"/>
      <c r="EP932" s="4"/>
      <c r="EQ932" s="4"/>
      <c r="ER932" s="4"/>
      <c r="ES932" s="4"/>
      <c r="ET932" s="4"/>
      <c r="EU932" s="4"/>
      <c r="EV932" s="4"/>
      <c r="EW932" s="4"/>
      <c r="EX932" s="4"/>
      <c r="EY932" s="4"/>
      <c r="EZ932" s="4"/>
      <c r="FA932" s="4"/>
      <c r="FB932" s="4"/>
      <c r="FC932" s="4"/>
      <c r="FD932" s="4"/>
      <c r="FE932" s="4"/>
      <c r="FF932" s="4"/>
      <c r="FG932" s="4"/>
      <c r="FH932" s="4"/>
      <c r="FI932" s="4"/>
      <c r="FJ932" s="4"/>
      <c r="FK932" s="4"/>
      <c r="FL932" s="4"/>
      <c r="FM932" s="4"/>
      <c r="FN932" s="4"/>
      <c r="FO932" s="4"/>
      <c r="FP932" s="4"/>
      <c r="FQ932" s="4"/>
      <c r="FR932" s="4"/>
      <c r="FS932" s="4"/>
      <c r="FT932" s="4"/>
      <c r="FU932" s="4"/>
      <c r="FV932" s="4"/>
      <c r="FW932" s="4"/>
      <c r="FX932" s="4"/>
      <c r="FY932" s="4"/>
      <c r="FZ932" s="4"/>
      <c r="GA932" s="4"/>
      <c r="GB932" s="4"/>
      <c r="GC932" s="4"/>
      <c r="GD932" s="4"/>
      <c r="GE932" s="4"/>
      <c r="GF932" s="4"/>
      <c r="GG932" s="4"/>
      <c r="GH932" s="4"/>
      <c r="GI932" s="4"/>
      <c r="GJ932" s="4"/>
      <c r="GK932" s="4"/>
      <c r="GL932" s="4"/>
    </row>
    <row r="933" spans="1:194" s="3" customFormat="1" ht="12.95" customHeight="1">
      <c r="A933" s="4" t="s">
        <v>1533</v>
      </c>
      <c r="B933" s="4" t="s">
        <v>763</v>
      </c>
      <c r="C933" s="7">
        <v>8749</v>
      </c>
      <c r="D933" s="5" t="s">
        <v>1537</v>
      </c>
      <c r="E933" s="5" t="s">
        <v>1538</v>
      </c>
      <c r="F933" s="22">
        <v>1</v>
      </c>
      <c r="G933" s="22" t="s">
        <v>229</v>
      </c>
      <c r="H933" s="22">
        <v>1</v>
      </c>
      <c r="I933" s="22" t="s">
        <v>229</v>
      </c>
      <c r="J933" s="7">
        <v>3.65</v>
      </c>
      <c r="K933" s="7">
        <v>2.21</v>
      </c>
      <c r="L933" s="7">
        <v>0.17</v>
      </c>
      <c r="M933" s="7">
        <f>J933-L933-N933</f>
        <v>3.48</v>
      </c>
      <c r="N933" s="4"/>
      <c r="O933" s="7">
        <v>88</v>
      </c>
      <c r="P933" s="4">
        <v>1</v>
      </c>
      <c r="Q933" s="4"/>
      <c r="R933" s="4" t="s">
        <v>1536</v>
      </c>
      <c r="S933" s="4">
        <f>COUNT(Y933:BA933)</f>
        <v>0</v>
      </c>
      <c r="T933" s="4">
        <f>SUM(Y933:BA933)</f>
        <v>0</v>
      </c>
      <c r="U933" s="4">
        <f>COUNT(BB933:FL933)</f>
        <v>2</v>
      </c>
      <c r="V933" s="4">
        <f>SUM(BB933:FL933)</f>
        <v>200</v>
      </c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5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>
        <v>100</v>
      </c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>
        <v>100</v>
      </c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  <c r="DY933" s="4"/>
      <c r="DZ933" s="4"/>
      <c r="EA933" s="4"/>
      <c r="EB933" s="4"/>
      <c r="EC933" s="4"/>
      <c r="ED933" s="4"/>
      <c r="EE933" s="4"/>
      <c r="EF933"/>
      <c r="EG933" s="4"/>
      <c r="EH933" s="4"/>
      <c r="EI933" s="4"/>
      <c r="EJ933" s="4"/>
      <c r="EK933" s="4"/>
      <c r="EL933" s="4"/>
      <c r="EM933" s="4"/>
      <c r="EN933" s="4"/>
      <c r="EO933" s="4"/>
      <c r="EP933" s="4"/>
      <c r="EQ933" s="4"/>
      <c r="ER933" s="4"/>
      <c r="ES933" s="4"/>
      <c r="ET933" s="4"/>
      <c r="EU933" s="4"/>
      <c r="EV933" s="4"/>
      <c r="EW933" s="4"/>
      <c r="EX933" s="4"/>
      <c r="EY933" s="4"/>
      <c r="EZ933" s="4"/>
      <c r="FA933" s="4"/>
      <c r="FB933" s="4"/>
      <c r="FC933" s="4"/>
      <c r="FD933" s="4"/>
      <c r="FE933" s="4"/>
      <c r="FF933" s="4"/>
      <c r="FG933" s="4"/>
      <c r="FH933" s="4"/>
      <c r="FI933" s="4"/>
      <c r="FJ933" s="4"/>
      <c r="FK933" s="4"/>
      <c r="FL933" s="4"/>
      <c r="FM933" s="4"/>
      <c r="FN933" s="4"/>
      <c r="FO933" s="4"/>
      <c r="FP933" s="4"/>
      <c r="FQ933" s="4">
        <v>1</v>
      </c>
      <c r="FR933" s="4"/>
      <c r="FS933" s="4"/>
      <c r="FT933" s="4"/>
      <c r="FU933" s="4"/>
      <c r="FV933" s="4"/>
      <c r="FW933" s="4"/>
      <c r="FX933" s="4"/>
      <c r="FY933" s="4"/>
      <c r="FZ933" s="4"/>
      <c r="GA933" s="4"/>
      <c r="GB933" s="4"/>
      <c r="GC933" s="4"/>
      <c r="GD933" s="4"/>
      <c r="GE933" s="4"/>
      <c r="GF933" s="4"/>
      <c r="GG933" s="4"/>
      <c r="GH933" s="4"/>
      <c r="GI933" s="4"/>
      <c r="GJ933" s="4"/>
      <c r="GK933" s="4"/>
      <c r="GL933" s="4"/>
    </row>
    <row r="934" spans="1:194" s="3" customFormat="1" ht="12.95" customHeight="1">
      <c r="A934" s="4" t="s">
        <v>1533</v>
      </c>
      <c r="B934" s="4" t="s">
        <v>763</v>
      </c>
      <c r="C934" s="7">
        <v>8749</v>
      </c>
      <c r="D934" s="5" t="s">
        <v>1539</v>
      </c>
      <c r="E934" s="5" t="s">
        <v>1540</v>
      </c>
      <c r="F934" s="22">
        <v>1</v>
      </c>
      <c r="G934" s="22" t="s">
        <v>229</v>
      </c>
      <c r="H934" s="22">
        <v>1</v>
      </c>
      <c r="I934" s="22" t="s">
        <v>229</v>
      </c>
      <c r="J934" s="7">
        <v>7.68</v>
      </c>
      <c r="K934" s="7">
        <v>4.3600000000000003</v>
      </c>
      <c r="L934" s="7">
        <v>2.78</v>
      </c>
      <c r="M934" s="7">
        <f>J934-L934-N934</f>
        <v>4.9000000000000004</v>
      </c>
      <c r="N934" s="4"/>
      <c r="O934" s="7">
        <v>90</v>
      </c>
      <c r="P934" s="4">
        <v>1</v>
      </c>
      <c r="Q934" s="4"/>
      <c r="R934" s="4" t="s">
        <v>1536</v>
      </c>
      <c r="S934" s="4">
        <f>COUNT(Y934:BA934)</f>
        <v>0</v>
      </c>
      <c r="T934" s="4">
        <f>SUM(Y934:BA934)</f>
        <v>0</v>
      </c>
      <c r="U934" s="4">
        <f>COUNT(BB934:FL934)</f>
        <v>3</v>
      </c>
      <c r="V934" s="4">
        <f>SUM(BB934:FL934)</f>
        <v>131</v>
      </c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5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>
        <v>1</v>
      </c>
      <c r="CE934" s="4">
        <v>30</v>
      </c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>
        <v>100</v>
      </c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  <c r="DY934" s="4"/>
      <c r="DZ934" s="4"/>
      <c r="EA934" s="4"/>
      <c r="EB934" s="4"/>
      <c r="EC934" s="4"/>
      <c r="ED934" s="4"/>
      <c r="EE934" s="4"/>
      <c r="EF934"/>
      <c r="EG934" s="4"/>
      <c r="EH934" s="4"/>
      <c r="EI934" s="4"/>
      <c r="EJ934" s="4"/>
      <c r="EK934" s="4"/>
      <c r="EL934" s="4"/>
      <c r="EM934" s="4"/>
      <c r="EN934" s="4"/>
      <c r="EO934" s="4"/>
      <c r="EP934" s="4"/>
      <c r="EQ934" s="4"/>
      <c r="ER934" s="4"/>
      <c r="ES934" s="4"/>
      <c r="ET934" s="4"/>
      <c r="EU934" s="4"/>
      <c r="EV934" s="4"/>
      <c r="EW934" s="4"/>
      <c r="EX934" s="4"/>
      <c r="EY934" s="4"/>
      <c r="EZ934" s="4"/>
      <c r="FA934" s="4"/>
      <c r="FB934" s="4"/>
      <c r="FC934" s="4"/>
      <c r="FD934" s="4"/>
      <c r="FE934" s="4"/>
      <c r="FF934" s="4"/>
      <c r="FG934" s="4"/>
      <c r="FH934" s="4"/>
      <c r="FI934" s="4"/>
      <c r="FJ934" s="4"/>
      <c r="FK934" s="4"/>
      <c r="FL934" s="4"/>
      <c r="FM934" s="4"/>
      <c r="FN934" s="4"/>
      <c r="FO934" s="4"/>
      <c r="FP934" s="4"/>
      <c r="FQ934" s="4"/>
      <c r="FR934" s="4"/>
      <c r="FS934" s="4"/>
      <c r="FT934" s="4"/>
      <c r="FU934" s="4"/>
      <c r="FV934" s="4"/>
      <c r="FW934" s="4"/>
      <c r="FX934" s="4"/>
      <c r="FY934" s="4"/>
      <c r="FZ934" s="4"/>
      <c r="GA934" s="4"/>
      <c r="GB934" s="4"/>
      <c r="GC934" s="4"/>
      <c r="GD934" s="4"/>
      <c r="GE934" s="4"/>
      <c r="GF934" s="4"/>
      <c r="GG934" s="4"/>
      <c r="GH934" s="4"/>
      <c r="GI934" s="4"/>
      <c r="GJ934" s="4"/>
      <c r="GK934" s="4"/>
      <c r="GL934" s="4"/>
    </row>
    <row r="935" spans="1:194" s="3" customFormat="1" ht="12.95" customHeight="1">
      <c r="A935" s="9" t="s">
        <v>2309</v>
      </c>
      <c r="B935" s="4" t="s">
        <v>1165</v>
      </c>
      <c r="C935" s="7">
        <v>563</v>
      </c>
      <c r="D935" s="4" t="s">
        <v>2310</v>
      </c>
      <c r="E935" s="4" t="s">
        <v>2311</v>
      </c>
      <c r="F935" s="22">
        <v>1</v>
      </c>
      <c r="G935" s="7" t="s">
        <v>229</v>
      </c>
      <c r="H935" s="22">
        <v>1</v>
      </c>
      <c r="I935" s="27" t="s">
        <v>229</v>
      </c>
      <c r="J935" s="7" t="s">
        <v>360</v>
      </c>
      <c r="K935" s="7" t="s">
        <v>360</v>
      </c>
      <c r="L935" s="7" t="s">
        <v>360</v>
      </c>
      <c r="M935" s="7" t="s">
        <v>360</v>
      </c>
      <c r="N935" s="4"/>
      <c r="O935" s="7">
        <v>141</v>
      </c>
      <c r="P935" s="5">
        <v>1</v>
      </c>
      <c r="Q935" s="5"/>
      <c r="R935" s="4" t="s">
        <v>572</v>
      </c>
      <c r="S935" s="4">
        <f>COUNT(Y935:BA935)</f>
        <v>0</v>
      </c>
      <c r="T935" s="4">
        <f>SUM(Y935:BA935)</f>
        <v>0</v>
      </c>
      <c r="U935" s="4">
        <f>COUNT(BB935:FL935)</f>
        <v>2</v>
      </c>
      <c r="V935" s="4">
        <f>SUM(BB935:FL935)</f>
        <v>1500</v>
      </c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5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>
        <v>1000</v>
      </c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>
        <v>500</v>
      </c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  <c r="DY935" s="4"/>
      <c r="DZ935" s="4"/>
      <c r="EA935" s="4"/>
      <c r="EB935" s="4"/>
      <c r="EC935" s="4"/>
      <c r="ED935" s="4"/>
      <c r="EE935" s="4"/>
      <c r="EF935"/>
      <c r="EG935" s="4"/>
      <c r="EH935" s="4"/>
      <c r="EI935" s="4"/>
      <c r="EJ935" s="4"/>
      <c r="EK935" s="4"/>
      <c r="EL935" s="4"/>
      <c r="EM935" s="4"/>
      <c r="EN935" s="4"/>
      <c r="EO935" s="4"/>
      <c r="EP935" s="4"/>
      <c r="EQ935" s="4"/>
      <c r="ER935" s="4"/>
      <c r="ES935" s="4"/>
      <c r="ET935" s="4"/>
      <c r="EU935" s="4"/>
      <c r="EV935" s="4"/>
      <c r="EW935" s="4"/>
      <c r="EX935" s="4"/>
      <c r="EY935" s="4"/>
      <c r="EZ935" s="4"/>
      <c r="FA935" s="4"/>
      <c r="FB935" s="4"/>
      <c r="FC935" s="4"/>
      <c r="FD935" s="4"/>
      <c r="FE935" s="4"/>
      <c r="FF935" s="4"/>
      <c r="FG935" s="4"/>
      <c r="FH935" s="4"/>
      <c r="FI935" s="4"/>
      <c r="FJ935" s="4"/>
      <c r="FK935" s="4"/>
      <c r="FL935" s="4"/>
      <c r="FM935" s="4"/>
      <c r="FN935" s="4"/>
      <c r="FO935" s="4"/>
      <c r="FP935" s="4"/>
      <c r="FQ935" s="4"/>
      <c r="FR935" s="4"/>
      <c r="FS935" s="4"/>
      <c r="FT935" s="4"/>
      <c r="FU935" s="4"/>
      <c r="FV935" s="4"/>
      <c r="FW935" s="4"/>
      <c r="FX935" s="4"/>
      <c r="FY935" s="4"/>
      <c r="FZ935" s="4"/>
      <c r="GA935" s="4"/>
      <c r="GB935" s="4"/>
      <c r="GC935" s="4"/>
      <c r="GD935" s="4"/>
      <c r="GE935" s="4"/>
      <c r="GF935" s="4"/>
      <c r="GG935" s="4"/>
      <c r="GH935" s="4"/>
      <c r="GI935" s="4"/>
      <c r="GJ935" s="4"/>
      <c r="GK935" s="4"/>
      <c r="GL935" s="4"/>
    </row>
    <row r="936" spans="1:194" s="3" customFormat="1" ht="12.95" customHeight="1">
      <c r="A936" s="9" t="s">
        <v>2482</v>
      </c>
      <c r="B936" s="4" t="s">
        <v>1469</v>
      </c>
      <c r="C936" s="7">
        <v>12846</v>
      </c>
      <c r="D936" s="4" t="s">
        <v>2483</v>
      </c>
      <c r="E936" s="4" t="s">
        <v>2484</v>
      </c>
      <c r="F936" s="7">
        <v>5</v>
      </c>
      <c r="G936" s="7" t="s">
        <v>228</v>
      </c>
      <c r="H936" s="27">
        <v>7</v>
      </c>
      <c r="I936" s="7" t="s">
        <v>450</v>
      </c>
      <c r="J936" s="7">
        <v>5.94</v>
      </c>
      <c r="K936" s="7">
        <v>4.9000000000000004</v>
      </c>
      <c r="L936" s="7">
        <v>0.49</v>
      </c>
      <c r="M936" s="7">
        <v>0.64</v>
      </c>
      <c r="N936" s="4"/>
      <c r="O936" s="7">
        <v>125</v>
      </c>
      <c r="P936" s="5">
        <v>1</v>
      </c>
      <c r="Q936" s="5"/>
      <c r="R936" s="4" t="s">
        <v>572</v>
      </c>
      <c r="S936" s="4">
        <f>COUNT(Y936:BA936)</f>
        <v>0</v>
      </c>
      <c r="T936" s="4">
        <f>SUM(Y936:BA936)</f>
        <v>0</v>
      </c>
      <c r="U936" s="4">
        <f>COUNT(BB936:FL936)</f>
        <v>0</v>
      </c>
      <c r="V936" s="4">
        <f>SUM(BB936:FL936)</f>
        <v>0</v>
      </c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5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4"/>
      <c r="EZ936" s="4"/>
      <c r="FA936" s="4"/>
      <c r="FB936" s="4"/>
      <c r="FC936" s="4"/>
      <c r="FD936" s="4"/>
      <c r="FE936" s="4"/>
      <c r="FF936" s="4"/>
      <c r="FG936" s="4"/>
      <c r="FH936" s="4"/>
      <c r="FI936" s="4"/>
      <c r="FJ936" s="4"/>
      <c r="FK936" s="4"/>
      <c r="FL936" s="4"/>
      <c r="FM936" s="4"/>
      <c r="FN936" s="4"/>
      <c r="FO936" s="4"/>
      <c r="FP936" s="4"/>
      <c r="FQ936" s="4"/>
      <c r="FR936" s="4"/>
      <c r="FS936" s="4"/>
      <c r="FT936" s="4"/>
      <c r="FU936" s="4"/>
      <c r="FV936" s="4"/>
      <c r="FW936" s="4"/>
      <c r="FX936" s="4"/>
      <c r="FY936" s="4"/>
      <c r="FZ936" s="4"/>
      <c r="GA936" s="4"/>
      <c r="GB936" s="4"/>
      <c r="GC936" s="4"/>
      <c r="GD936" s="4"/>
      <c r="GE936" s="4"/>
      <c r="GF936" s="4"/>
      <c r="GG936" s="4"/>
      <c r="GH936" s="4"/>
      <c r="GI936" s="4"/>
      <c r="GJ936" s="4"/>
      <c r="GK936" s="4"/>
      <c r="GL936" s="4"/>
    </row>
    <row r="937" spans="1:194" s="3" customFormat="1" ht="12.95" customHeight="1">
      <c r="A937" s="9" t="s">
        <v>2485</v>
      </c>
      <c r="B937" s="4" t="s">
        <v>1469</v>
      </c>
      <c r="C937" s="7">
        <v>12846</v>
      </c>
      <c r="D937" s="4" t="s">
        <v>2486</v>
      </c>
      <c r="E937" s="4" t="s">
        <v>2487</v>
      </c>
      <c r="F937" s="7">
        <v>5</v>
      </c>
      <c r="G937" s="7" t="s">
        <v>228</v>
      </c>
      <c r="H937" s="22">
        <v>1</v>
      </c>
      <c r="I937" s="7" t="s">
        <v>229</v>
      </c>
      <c r="J937" s="7" t="s">
        <v>360</v>
      </c>
      <c r="K937" s="7" t="s">
        <v>360</v>
      </c>
      <c r="L937" s="7" t="s">
        <v>360</v>
      </c>
      <c r="M937" s="7" t="s">
        <v>360</v>
      </c>
      <c r="N937" s="4"/>
      <c r="O937" s="7">
        <v>134</v>
      </c>
      <c r="P937" s="5">
        <v>1</v>
      </c>
      <c r="Q937" s="5"/>
      <c r="R937" s="4" t="s">
        <v>572</v>
      </c>
      <c r="S937" s="4">
        <f>COUNT(Y937:BA937)</f>
        <v>0</v>
      </c>
      <c r="T937" s="4">
        <f>SUM(Y937:BA937)</f>
        <v>0</v>
      </c>
      <c r="U937" s="4">
        <f>COUNT(BB937:FL937)</f>
        <v>1</v>
      </c>
      <c r="V937" s="4">
        <f>SUM(BB937:FL937)</f>
        <v>3</v>
      </c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5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>
        <v>3</v>
      </c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  <c r="DY937" s="4"/>
      <c r="DZ937" s="4"/>
      <c r="EA937" s="4"/>
      <c r="EB937" s="4"/>
      <c r="EC937" s="4"/>
      <c r="ED937" s="4"/>
      <c r="EE937" s="4"/>
      <c r="EF937"/>
      <c r="EG937" s="4"/>
      <c r="EH937" s="4"/>
      <c r="EI937" s="4"/>
      <c r="EJ937" s="4"/>
      <c r="EK937" s="4"/>
      <c r="EL937" s="4"/>
      <c r="EM937" s="4"/>
      <c r="EN937" s="4"/>
      <c r="EO937" s="4"/>
      <c r="EP937" s="4"/>
      <c r="EQ937" s="4"/>
      <c r="ER937" s="4"/>
      <c r="ES937" s="4"/>
      <c r="ET937" s="4"/>
      <c r="EU937" s="4"/>
      <c r="EV937" s="4"/>
      <c r="EW937" s="4"/>
      <c r="EX937" s="4"/>
      <c r="EY937" s="4"/>
      <c r="EZ937" s="4"/>
      <c r="FA937" s="4"/>
      <c r="FB937" s="4"/>
      <c r="FC937" s="4"/>
      <c r="FD937" s="4"/>
      <c r="FE937" s="4"/>
      <c r="FF937" s="4"/>
      <c r="FG937" s="4"/>
      <c r="FH937" s="4"/>
      <c r="FI937" s="4"/>
      <c r="FJ937" s="4"/>
      <c r="FK937" s="4"/>
      <c r="FL937" s="4"/>
      <c r="FM937" s="4"/>
      <c r="FN937" s="4"/>
      <c r="FO937" s="4"/>
      <c r="FP937" s="4"/>
      <c r="FQ937" s="4"/>
      <c r="FR937" s="4"/>
      <c r="FS937" s="4"/>
      <c r="FT937" s="4"/>
      <c r="FU937" s="4"/>
      <c r="FV937" s="4"/>
      <c r="FW937" s="4"/>
      <c r="FX937" s="4"/>
      <c r="FY937" s="4"/>
      <c r="FZ937" s="4"/>
      <c r="GA937" s="4"/>
      <c r="GB937" s="4"/>
      <c r="GC937" s="4"/>
      <c r="GD937" s="4"/>
      <c r="GE937" s="4"/>
      <c r="GF937" s="4"/>
      <c r="GG937" s="4"/>
      <c r="GH937" s="4"/>
      <c r="GI937" s="4"/>
      <c r="GJ937" s="4"/>
      <c r="GK937" s="4"/>
      <c r="GL937" s="4"/>
    </row>
    <row r="938" spans="1:194" s="3" customFormat="1" ht="12.95" customHeight="1">
      <c r="A938" s="4" t="s">
        <v>692</v>
      </c>
      <c r="B938" s="4" t="s">
        <v>636</v>
      </c>
      <c r="C938" s="7">
        <v>544</v>
      </c>
      <c r="D938" s="5" t="s">
        <v>693</v>
      </c>
      <c r="E938" s="5" t="s">
        <v>694</v>
      </c>
      <c r="F938" s="27">
        <v>7</v>
      </c>
      <c r="G938" s="22" t="s">
        <v>450</v>
      </c>
      <c r="H938" s="27">
        <v>7</v>
      </c>
      <c r="I938" s="27" t="s">
        <v>450</v>
      </c>
      <c r="J938" s="7">
        <v>0.6</v>
      </c>
      <c r="K938" s="7">
        <v>0.35</v>
      </c>
      <c r="L938" s="7">
        <v>0.04</v>
      </c>
      <c r="M938" s="7">
        <f>J938-L938-N938</f>
        <v>0.55999999999999994</v>
      </c>
      <c r="N938" s="4"/>
      <c r="O938" s="7">
        <v>87</v>
      </c>
      <c r="P938" s="4">
        <v>1</v>
      </c>
      <c r="Q938" s="5"/>
      <c r="R938" s="4" t="s">
        <v>572</v>
      </c>
      <c r="S938" s="4">
        <f>COUNT(Y938:BA938)</f>
        <v>0</v>
      </c>
      <c r="T938" s="4">
        <f>SUM(Y938:BA938)</f>
        <v>0</v>
      </c>
      <c r="U938" s="4">
        <f>COUNT(BB938:FL938)</f>
        <v>0</v>
      </c>
      <c r="V938" s="4">
        <f>SUM(BB938:FL938)</f>
        <v>0</v>
      </c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5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  <c r="DY938" s="4"/>
      <c r="DZ938" s="4"/>
      <c r="EA938" s="4"/>
      <c r="EB938" s="4"/>
      <c r="EC938" s="4"/>
      <c r="ED938" s="4"/>
      <c r="EE938" s="4"/>
      <c r="EF938"/>
      <c r="EG938" s="4"/>
      <c r="EH938" s="4"/>
      <c r="EI938" s="4"/>
      <c r="EJ938" s="4"/>
      <c r="EK938" s="4"/>
      <c r="EL938" s="4"/>
      <c r="EM938" s="4"/>
      <c r="EN938" s="4"/>
      <c r="EO938" s="4"/>
      <c r="EP938" s="4"/>
      <c r="EQ938" s="4"/>
      <c r="ER938" s="4"/>
      <c r="ES938" s="4"/>
      <c r="ET938" s="4"/>
      <c r="EU938" s="4"/>
      <c r="EV938" s="4"/>
      <c r="EW938" s="4"/>
      <c r="EX938" s="4"/>
      <c r="EY938" s="4"/>
      <c r="EZ938" s="4"/>
      <c r="FA938" s="4"/>
      <c r="FB938" s="4"/>
      <c r="FC938" s="4"/>
      <c r="FD938" s="4"/>
      <c r="FE938" s="4"/>
      <c r="FF938" s="4"/>
      <c r="FG938" s="4"/>
      <c r="FH938" s="4"/>
      <c r="FI938" s="4"/>
      <c r="FJ938" s="4"/>
      <c r="FK938" s="4"/>
      <c r="FL938" s="4"/>
      <c r="FM938" s="4"/>
      <c r="FN938" s="4"/>
      <c r="FO938" s="4"/>
      <c r="FP938" s="4"/>
      <c r="FQ938" s="4"/>
      <c r="FR938" s="4"/>
      <c r="FS938" s="4"/>
      <c r="FT938" s="4"/>
      <c r="FU938" s="4"/>
      <c r="FV938" s="4"/>
      <c r="FW938" s="4"/>
      <c r="FX938" s="4"/>
      <c r="FY938" s="4"/>
      <c r="FZ938" s="4"/>
      <c r="GA938" s="4"/>
      <c r="GB938" s="4"/>
      <c r="GC938" s="4"/>
      <c r="GD938" s="4"/>
      <c r="GE938" s="4"/>
      <c r="GF938" s="4"/>
      <c r="GG938" s="4"/>
      <c r="GH938" s="4"/>
      <c r="GI938" s="4"/>
      <c r="GJ938" s="4"/>
      <c r="GK938" s="4"/>
      <c r="GL938" s="4"/>
    </row>
    <row r="939" spans="1:194" s="3" customFormat="1" ht="12.95" customHeight="1">
      <c r="A939" s="4" t="s">
        <v>695</v>
      </c>
      <c r="B939" s="4" t="s">
        <v>636</v>
      </c>
      <c r="C939" s="7">
        <v>1503</v>
      </c>
      <c r="D939" s="5" t="s">
        <v>696</v>
      </c>
      <c r="E939" s="5" t="s">
        <v>697</v>
      </c>
      <c r="F939" s="27">
        <v>7</v>
      </c>
      <c r="G939" s="22" t="s">
        <v>450</v>
      </c>
      <c r="H939" s="27">
        <v>7</v>
      </c>
      <c r="I939" s="27" t="s">
        <v>450</v>
      </c>
      <c r="J939" s="7">
        <v>1.8</v>
      </c>
      <c r="K939" s="7" t="s">
        <v>360</v>
      </c>
      <c r="L939" s="7">
        <v>1.65</v>
      </c>
      <c r="M939" s="7">
        <f>J939-L939-N939</f>
        <v>0.15000000000000013</v>
      </c>
      <c r="N939" s="4"/>
      <c r="O939" s="7">
        <v>111</v>
      </c>
      <c r="P939" s="4">
        <v>1</v>
      </c>
      <c r="Q939" s="4"/>
      <c r="R939" s="4" t="s">
        <v>642</v>
      </c>
      <c r="S939" s="4">
        <f>COUNT(Y939:BA939)</f>
        <v>0</v>
      </c>
      <c r="T939" s="4">
        <f>SUM(Y939:BA939)</f>
        <v>0</v>
      </c>
      <c r="U939" s="4">
        <f>COUNT(BB939:FL939)</f>
        <v>0</v>
      </c>
      <c r="V939" s="4">
        <f>SUM(BB939:FL939)</f>
        <v>0</v>
      </c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  <c r="DU939" s="4"/>
      <c r="DV939" s="4"/>
      <c r="DW939" s="4"/>
      <c r="DX939" s="4"/>
      <c r="DY939" s="4"/>
      <c r="DZ939" s="4"/>
      <c r="EA939" s="4"/>
      <c r="EB939" s="4"/>
      <c r="EC939" s="4"/>
      <c r="ED939" s="4"/>
      <c r="EE939" s="4"/>
      <c r="EF939"/>
      <c r="EG939" s="4"/>
      <c r="EH939" s="4"/>
      <c r="EI939" s="4"/>
      <c r="EJ939" s="4"/>
      <c r="EK939" s="4"/>
      <c r="EL939" s="4"/>
      <c r="EM939" s="4"/>
      <c r="EN939" s="4"/>
      <c r="EO939" s="4"/>
      <c r="EP939" s="4"/>
      <c r="EQ939" s="4"/>
      <c r="ER939" s="4"/>
      <c r="ES939" s="4"/>
      <c r="ET939" s="4"/>
      <c r="EU939" s="4"/>
      <c r="EV939" s="4"/>
      <c r="EW939" s="4"/>
      <c r="EX939" s="4"/>
      <c r="EY939" s="4"/>
      <c r="EZ939" s="4"/>
      <c r="FA939" s="4"/>
      <c r="FB939" s="4"/>
      <c r="FC939" s="4"/>
      <c r="FD939" s="4"/>
      <c r="FE939" s="4"/>
      <c r="FF939" s="4"/>
      <c r="FG939" s="4"/>
      <c r="FH939" s="4"/>
      <c r="FI939" s="4"/>
      <c r="FJ939" s="4"/>
      <c r="FK939" s="4"/>
      <c r="FL939" s="4"/>
      <c r="FM939" s="4"/>
      <c r="FN939" s="4"/>
      <c r="FO939" s="4"/>
      <c r="FP939" s="4"/>
      <c r="FQ939" s="4"/>
      <c r="FR939" s="4"/>
      <c r="FS939" s="4"/>
      <c r="FT939" s="4"/>
      <c r="FU939" s="4"/>
      <c r="FV939" s="4"/>
      <c r="FW939" s="4"/>
      <c r="FX939" s="4"/>
      <c r="FY939" s="4"/>
      <c r="FZ939" s="4"/>
      <c r="GA939" s="4"/>
      <c r="GB939" s="4"/>
      <c r="GC939" s="4"/>
      <c r="GD939" s="4"/>
      <c r="GE939" s="4"/>
      <c r="GF939" s="4"/>
      <c r="GG939" s="4"/>
      <c r="GH939" s="4"/>
      <c r="GI939" s="4"/>
      <c r="GJ939" s="4"/>
      <c r="GK939" s="4"/>
      <c r="GL939" s="4"/>
    </row>
    <row r="940" spans="1:194" s="3" customFormat="1" ht="12.95" customHeight="1">
      <c r="A940" s="4" t="s">
        <v>805</v>
      </c>
      <c r="B940" s="4" t="s">
        <v>796</v>
      </c>
      <c r="C940" s="7">
        <v>668</v>
      </c>
      <c r="D940" s="5" t="s">
        <v>806</v>
      </c>
      <c r="E940" s="5" t="s">
        <v>807</v>
      </c>
      <c r="F940" s="27">
        <v>1</v>
      </c>
      <c r="G940" s="22" t="s">
        <v>229</v>
      </c>
      <c r="H940" s="27">
        <v>1</v>
      </c>
      <c r="I940" s="27" t="s">
        <v>229</v>
      </c>
      <c r="J940" s="7">
        <v>2.0499999999999998</v>
      </c>
      <c r="K940" s="7" t="s">
        <v>360</v>
      </c>
      <c r="L940" s="7">
        <v>1.18</v>
      </c>
      <c r="M940" s="7">
        <f>J940-L940-N940</f>
        <v>0.86999999999999988</v>
      </c>
      <c r="N940" s="4"/>
      <c r="O940" s="7">
        <v>194</v>
      </c>
      <c r="P940" s="4">
        <v>1</v>
      </c>
      <c r="Q940" s="4"/>
      <c r="R940" s="4" t="s">
        <v>572</v>
      </c>
      <c r="S940" s="4">
        <f>COUNT(Y940:BA940)</f>
        <v>0</v>
      </c>
      <c r="T940" s="4">
        <f>SUM(Y940:BA940)</f>
        <v>0</v>
      </c>
      <c r="U940" s="4">
        <f>COUNT(BB940:FL940)</f>
        <v>3</v>
      </c>
      <c r="V940" s="4">
        <f>SUM(BB940:FL940)</f>
        <v>403</v>
      </c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>
        <v>1</v>
      </c>
      <c r="BT940" s="4"/>
      <c r="BU940" s="4"/>
      <c r="BV940" s="4"/>
      <c r="BW940" s="4"/>
      <c r="BX940" s="4"/>
      <c r="BY940" s="4"/>
      <c r="BZ940" s="4"/>
      <c r="CA940" s="4"/>
      <c r="CB940" s="4">
        <v>400</v>
      </c>
      <c r="CC940" s="4"/>
      <c r="CD940" s="4"/>
      <c r="CE940" s="4"/>
      <c r="CF940" s="4"/>
      <c r="CG940" s="4"/>
      <c r="CH940" s="4"/>
      <c r="CI940" s="4"/>
      <c r="CJ940" s="4">
        <v>2</v>
      </c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  <c r="DY940" s="4"/>
      <c r="DZ940" s="4"/>
      <c r="EA940" s="4"/>
      <c r="EB940" s="4"/>
      <c r="EC940" s="4"/>
      <c r="ED940" s="4"/>
      <c r="EE940" s="4"/>
      <c r="EF940"/>
      <c r="EG940" s="4"/>
      <c r="EH940" s="4"/>
      <c r="EI940" s="4"/>
      <c r="EJ940" s="4"/>
      <c r="EK940" s="4"/>
      <c r="EL940" s="4"/>
      <c r="EM940" s="4"/>
      <c r="EN940" s="4"/>
      <c r="EO940" s="4"/>
      <c r="EP940" s="4"/>
      <c r="EQ940" s="4"/>
      <c r="ER940" s="4"/>
      <c r="ES940" s="4"/>
      <c r="ET940" s="4"/>
      <c r="EU940" s="4"/>
      <c r="EV940" s="4"/>
      <c r="EW940" s="4"/>
      <c r="EX940" s="4"/>
      <c r="EY940" s="4"/>
      <c r="EZ940" s="4"/>
      <c r="FA940" s="4"/>
      <c r="FB940" s="4"/>
      <c r="FC940" s="4"/>
      <c r="FD940" s="4"/>
      <c r="FE940" s="4"/>
      <c r="FF940" s="4"/>
      <c r="FG940" s="4"/>
      <c r="FH940" s="4"/>
      <c r="FI940" s="4"/>
      <c r="FJ940" s="4"/>
      <c r="FK940" s="4"/>
      <c r="FL940" s="4"/>
      <c r="FM940" s="4"/>
      <c r="FN940" s="4"/>
      <c r="FO940" s="4"/>
      <c r="FP940" s="4"/>
      <c r="FQ940" s="4"/>
      <c r="FR940" s="4"/>
      <c r="FS940" s="4"/>
      <c r="FT940" s="4"/>
      <c r="FU940" s="4"/>
      <c r="FV940" s="4"/>
      <c r="FW940" s="4"/>
      <c r="FX940" s="4"/>
      <c r="FY940" s="4"/>
      <c r="FZ940" s="4"/>
      <c r="GA940" s="4"/>
      <c r="GB940" s="4"/>
      <c r="GC940" s="4"/>
      <c r="GD940" s="4"/>
      <c r="GE940" s="4"/>
      <c r="GF940" s="4"/>
      <c r="GG940" s="4"/>
      <c r="GH940" s="4"/>
      <c r="GI940" s="4"/>
      <c r="GJ940" s="4"/>
      <c r="GK940" s="4"/>
      <c r="GL940" s="4"/>
    </row>
    <row r="941" spans="1:194" s="3" customFormat="1" ht="12.95" customHeight="1">
      <c r="A941" s="3" t="s">
        <v>3000</v>
      </c>
      <c r="B941" s="17" t="s">
        <v>984</v>
      </c>
      <c r="C941" s="7">
        <v>7210</v>
      </c>
      <c r="D941" s="4" t="s">
        <v>3001</v>
      </c>
      <c r="E941" s="4" t="s">
        <v>3002</v>
      </c>
      <c r="F941" s="7">
        <v>2</v>
      </c>
      <c r="G941" s="7" t="s">
        <v>379</v>
      </c>
      <c r="H941" s="27">
        <v>2</v>
      </c>
      <c r="I941" s="7" t="s">
        <v>379</v>
      </c>
      <c r="J941" s="7">
        <v>2.0099999999999998</v>
      </c>
      <c r="K941" s="7">
        <v>0.97</v>
      </c>
      <c r="L941" s="7">
        <v>1.1399999999999999</v>
      </c>
      <c r="M941" s="7">
        <v>0.28999999999999998</v>
      </c>
      <c r="N941" s="3">
        <v>0.03</v>
      </c>
      <c r="O941" s="7">
        <v>200</v>
      </c>
      <c r="P941" s="7">
        <v>1</v>
      </c>
      <c r="Q941" s="22"/>
      <c r="R941" s="17" t="s">
        <v>3003</v>
      </c>
      <c r="S941" s="4">
        <f>COUNT(Y941:BA941)</f>
        <v>0</v>
      </c>
      <c r="T941" s="4">
        <f>SUM(Y941:BA941)</f>
        <v>0</v>
      </c>
      <c r="U941" s="4">
        <f>COUNT(BB941:FL941)</f>
        <v>1</v>
      </c>
      <c r="V941" s="4">
        <f>SUM(BB941:FL941)</f>
        <v>1000</v>
      </c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5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  <c r="DU941" s="4"/>
      <c r="DV941" s="4"/>
      <c r="DW941" s="4"/>
      <c r="DX941" s="4"/>
      <c r="DY941" s="4"/>
      <c r="DZ941" s="4"/>
      <c r="EA941" s="4"/>
      <c r="EB941" s="4"/>
      <c r="EC941" s="4"/>
      <c r="ED941" s="4"/>
      <c r="EE941" s="4">
        <v>1000</v>
      </c>
      <c r="EF941"/>
      <c r="EG941" s="4"/>
      <c r="EH941" s="4"/>
      <c r="EI941" s="4"/>
      <c r="EJ941" s="4"/>
      <c r="EK941" s="4"/>
      <c r="EL941" s="4"/>
      <c r="EM941" s="4"/>
      <c r="EN941" s="4"/>
      <c r="EO941" s="4"/>
      <c r="EP941" s="4"/>
      <c r="EQ941" s="4"/>
      <c r="ER941" s="4"/>
      <c r="ES941" s="4"/>
      <c r="ET941" s="4"/>
      <c r="EU941" s="4"/>
      <c r="EV941" s="4"/>
      <c r="EW941" s="4"/>
      <c r="EX941" s="4"/>
      <c r="EY941" s="4"/>
      <c r="EZ941" s="4"/>
      <c r="FA941" s="4"/>
      <c r="FB941" s="4"/>
      <c r="FC941" s="4"/>
      <c r="FD941" s="4"/>
      <c r="FE941" s="4"/>
      <c r="FF941" s="4"/>
      <c r="FG941" s="4"/>
      <c r="FH941" s="4"/>
      <c r="FI941" s="4"/>
      <c r="FJ941" s="4"/>
      <c r="FK941" s="4"/>
      <c r="FL941" s="4"/>
      <c r="FM941" s="4"/>
      <c r="FN941" s="4"/>
      <c r="FO941" s="4"/>
      <c r="FP941" s="4"/>
      <c r="FQ941" s="4"/>
      <c r="FR941" s="4"/>
      <c r="FS941" s="4"/>
      <c r="FT941" s="4"/>
      <c r="FU941" s="4"/>
      <c r="FV941" s="4"/>
      <c r="FW941" s="4"/>
      <c r="FX941" s="4"/>
      <c r="FY941" s="4"/>
      <c r="FZ941" s="4"/>
      <c r="GA941" s="4"/>
      <c r="GB941" s="4"/>
      <c r="GC941" s="4"/>
      <c r="GD941" s="4"/>
      <c r="GE941" s="4"/>
      <c r="GF941" s="4"/>
      <c r="GG941" s="4"/>
      <c r="GH941" s="4"/>
      <c r="GI941" s="4"/>
      <c r="GJ941" s="4"/>
      <c r="GK941" s="4"/>
      <c r="GL941" s="4"/>
    </row>
    <row r="942" spans="1:194" s="3" customFormat="1" ht="12.95" customHeight="1">
      <c r="A942" s="9" t="s">
        <v>2379</v>
      </c>
      <c r="B942" s="4" t="s">
        <v>984</v>
      </c>
      <c r="C942" s="7">
        <v>2034</v>
      </c>
      <c r="D942" s="4" t="s">
        <v>2380</v>
      </c>
      <c r="E942" s="4" t="s">
        <v>2381</v>
      </c>
      <c r="F942" s="22">
        <v>1</v>
      </c>
      <c r="G942" s="7" t="s">
        <v>229</v>
      </c>
      <c r="H942" s="22">
        <v>1</v>
      </c>
      <c r="I942" s="27" t="s">
        <v>229</v>
      </c>
      <c r="J942" s="7">
        <v>1.9</v>
      </c>
      <c r="K942" s="7">
        <v>1.04</v>
      </c>
      <c r="L942" s="7">
        <v>0</v>
      </c>
      <c r="M942" s="7">
        <v>0.8</v>
      </c>
      <c r="N942" s="4">
        <v>0.05</v>
      </c>
      <c r="O942" s="7">
        <v>167</v>
      </c>
      <c r="P942" s="5">
        <v>1</v>
      </c>
      <c r="Q942" s="5"/>
      <c r="R942" s="4" t="s">
        <v>572</v>
      </c>
      <c r="S942" s="4">
        <f>COUNT(Y942:BA942)</f>
        <v>0</v>
      </c>
      <c r="T942" s="4">
        <f>SUM(Y942:BA942)</f>
        <v>0</v>
      </c>
      <c r="U942" s="4">
        <f>COUNT(BB942:FL942)</f>
        <v>1</v>
      </c>
      <c r="V942" s="4">
        <f>SUM(BB942:FL942)</f>
        <v>1</v>
      </c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5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>
        <v>1</v>
      </c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  <c r="DY942" s="4"/>
      <c r="DZ942" s="4"/>
      <c r="EA942" s="4"/>
      <c r="EB942" s="4"/>
      <c r="EC942" s="4"/>
      <c r="ED942" s="4"/>
      <c r="EE942" s="4"/>
      <c r="EF942"/>
      <c r="EG942" s="4"/>
      <c r="EH942" s="4"/>
      <c r="EI942" s="4"/>
      <c r="EJ942" s="4"/>
      <c r="EK942" s="4"/>
      <c r="EL942" s="4"/>
      <c r="EM942" s="4"/>
      <c r="EN942" s="4"/>
      <c r="EO942" s="4"/>
      <c r="EP942" s="4"/>
      <c r="EQ942" s="4"/>
      <c r="ER942" s="4"/>
      <c r="ES942" s="4"/>
      <c r="ET942" s="4"/>
      <c r="EU942" s="4"/>
      <c r="EV942" s="4"/>
      <c r="EW942" s="4"/>
      <c r="EX942" s="4"/>
      <c r="EY942" s="4"/>
      <c r="EZ942" s="4"/>
      <c r="FA942" s="4"/>
      <c r="FB942" s="4"/>
      <c r="FC942" s="4"/>
      <c r="FD942" s="4"/>
      <c r="FE942" s="4"/>
      <c r="FF942" s="4"/>
      <c r="FG942" s="4"/>
      <c r="FH942" s="4"/>
      <c r="FI942" s="4"/>
      <c r="FJ942" s="4"/>
      <c r="FK942" s="4"/>
      <c r="FL942" s="4"/>
      <c r="FM942" s="4"/>
      <c r="FN942" s="4"/>
      <c r="FO942" s="4"/>
      <c r="FP942" s="4"/>
      <c r="FQ942" s="4"/>
      <c r="FR942" s="4"/>
      <c r="FS942" s="4"/>
      <c r="FT942" s="4"/>
      <c r="FU942" s="4"/>
      <c r="FV942" s="4"/>
      <c r="FW942" s="4"/>
      <c r="FX942" s="4"/>
      <c r="FY942" s="4"/>
      <c r="FZ942" s="4"/>
      <c r="GA942" s="4"/>
      <c r="GB942" s="4"/>
      <c r="GC942" s="4"/>
      <c r="GD942" s="4"/>
      <c r="GE942" s="4"/>
      <c r="GF942" s="4"/>
      <c r="GG942" s="4"/>
      <c r="GH942" s="4"/>
      <c r="GI942" s="4"/>
      <c r="GJ942" s="4"/>
      <c r="GK942" s="4"/>
      <c r="GL942" s="4"/>
    </row>
    <row r="943" spans="1:194" s="3" customFormat="1" ht="12.95" customHeight="1">
      <c r="A943" s="5" t="s">
        <v>3051</v>
      </c>
      <c r="B943" s="17" t="s">
        <v>997</v>
      </c>
      <c r="C943" s="7">
        <v>748</v>
      </c>
      <c r="D943" s="5" t="s">
        <v>3052</v>
      </c>
      <c r="E943" s="4" t="s">
        <v>3053</v>
      </c>
      <c r="F943" s="7">
        <v>2</v>
      </c>
      <c r="G943" s="7" t="s">
        <v>379</v>
      </c>
      <c r="H943" s="27">
        <v>3</v>
      </c>
      <c r="I943" s="7" t="s">
        <v>576</v>
      </c>
      <c r="J943" s="7">
        <v>0.62</v>
      </c>
      <c r="K943" s="7">
        <v>0.13</v>
      </c>
      <c r="L943" s="7">
        <v>0.28000000000000003</v>
      </c>
      <c r="M943" s="7">
        <v>0.21</v>
      </c>
      <c r="N943" s="4"/>
      <c r="O943" s="7">
        <v>198</v>
      </c>
      <c r="P943" s="7">
        <v>1</v>
      </c>
      <c r="Q943" s="22"/>
      <c r="R943" s="5" t="s">
        <v>2405</v>
      </c>
      <c r="S943" s="4">
        <f>COUNT(Y943:BA943)</f>
        <v>0</v>
      </c>
      <c r="T943" s="4">
        <f>SUM(Y943:BA943)</f>
        <v>0</v>
      </c>
      <c r="U943" s="4">
        <f>COUNT(BB943:FL943)</f>
        <v>0</v>
      </c>
      <c r="V943" s="4">
        <f>SUM(BB943:FL943)</f>
        <v>0</v>
      </c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5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  <c r="DY943" s="4"/>
      <c r="DZ943" s="4"/>
      <c r="EA943" s="4"/>
      <c r="EB943" s="4"/>
      <c r="EC943" s="4"/>
      <c r="ED943" s="4"/>
      <c r="EE943" s="4"/>
      <c r="EF943"/>
      <c r="EG943" s="4"/>
      <c r="EH943" s="4"/>
      <c r="EI943" s="4"/>
      <c r="EJ943" s="4"/>
      <c r="EK943" s="4"/>
      <c r="EL943" s="4"/>
      <c r="EM943" s="4"/>
      <c r="EN943" s="4"/>
      <c r="EO943" s="4"/>
      <c r="EP943" s="4"/>
      <c r="EQ943" s="4"/>
      <c r="ER943" s="4"/>
      <c r="ES943" s="4"/>
      <c r="ET943" s="4"/>
      <c r="EU943" s="4"/>
      <c r="EV943" s="4"/>
      <c r="EW943" s="4"/>
      <c r="EX943" s="4"/>
      <c r="EY943" s="4"/>
      <c r="EZ943" s="4"/>
      <c r="FA943" s="4"/>
      <c r="FB943" s="4"/>
      <c r="FC943" s="4"/>
      <c r="FD943" s="4"/>
      <c r="FE943" s="4"/>
      <c r="FF943" s="4"/>
      <c r="FG943" s="4"/>
      <c r="FH943" s="4"/>
      <c r="FI943" s="4"/>
      <c r="FJ943" s="4"/>
      <c r="FK943" s="4"/>
      <c r="FL943" s="4"/>
      <c r="FM943" s="4"/>
      <c r="FN943" s="4"/>
      <c r="FO943" s="4"/>
      <c r="FP943" s="4"/>
      <c r="FQ943" s="4"/>
      <c r="FR943" s="4"/>
      <c r="FS943" s="4"/>
      <c r="FT943" s="4"/>
      <c r="FU943" s="4"/>
      <c r="FV943" s="4"/>
      <c r="FW943" s="4"/>
      <c r="FX943" s="4"/>
      <c r="FY943" s="4"/>
      <c r="FZ943" s="4"/>
      <c r="GA943" s="4"/>
      <c r="GB943" s="4"/>
      <c r="GC943" s="4"/>
      <c r="GD943" s="4"/>
      <c r="GE943" s="4"/>
      <c r="GF943" s="4"/>
      <c r="GG943" s="4"/>
      <c r="GH943" s="4"/>
      <c r="GI943" s="4"/>
      <c r="GJ943" s="4"/>
      <c r="GK943" s="4"/>
      <c r="GL943" s="4"/>
    </row>
    <row r="944" spans="1:194" s="3" customFormat="1" ht="12.95" customHeight="1">
      <c r="A944" s="4" t="s">
        <v>559</v>
      </c>
      <c r="B944" s="4" t="s">
        <v>225</v>
      </c>
      <c r="C944" s="7">
        <v>623</v>
      </c>
      <c r="D944" s="5" t="s">
        <v>560</v>
      </c>
      <c r="E944" s="5" t="s">
        <v>561</v>
      </c>
      <c r="F944" s="27">
        <v>1</v>
      </c>
      <c r="G944" s="22" t="s">
        <v>229</v>
      </c>
      <c r="H944" s="27">
        <v>1</v>
      </c>
      <c r="I944" s="27" t="s">
        <v>229</v>
      </c>
      <c r="J944" s="7">
        <v>0.97</v>
      </c>
      <c r="K944" s="7">
        <v>0.82</v>
      </c>
      <c r="L944" s="7">
        <v>7.0000000000000007E-2</v>
      </c>
      <c r="M944" s="7">
        <f>J944-L944-N944</f>
        <v>0.89999999999999991</v>
      </c>
      <c r="N944" s="4"/>
      <c r="O944" s="7">
        <v>138</v>
      </c>
      <c r="P944" s="4">
        <v>1</v>
      </c>
      <c r="Q944" s="4"/>
      <c r="R944" s="4" t="s">
        <v>240</v>
      </c>
      <c r="S944" s="4">
        <f>COUNT(Y944:BA944)</f>
        <v>0</v>
      </c>
      <c r="T944" s="4">
        <f>SUM(Y944:BA944)</f>
        <v>0</v>
      </c>
      <c r="U944" s="4">
        <f>COUNT(BB944:FL944)</f>
        <v>0</v>
      </c>
      <c r="V944" s="4">
        <f>SUM(BB944:FL944)</f>
        <v>0</v>
      </c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  <c r="DU944" s="4"/>
      <c r="DV944" s="4"/>
      <c r="DW944" s="4"/>
      <c r="DX944" s="4"/>
      <c r="DY944" s="4"/>
      <c r="DZ944" s="4"/>
      <c r="EA944" s="4"/>
      <c r="EB944" s="4"/>
      <c r="EC944" s="4"/>
      <c r="ED944" s="4"/>
      <c r="EE944" s="4"/>
      <c r="EF944"/>
      <c r="EG944" s="4"/>
      <c r="EH944" s="4"/>
      <c r="EI944" s="4"/>
      <c r="EJ944" s="4"/>
      <c r="EK944" s="4"/>
      <c r="EL944" s="4"/>
      <c r="EM944" s="4"/>
      <c r="EN944" s="4"/>
      <c r="EO944" s="4"/>
      <c r="EP944" s="4"/>
      <c r="EQ944" s="4"/>
      <c r="ER944" s="4"/>
      <c r="ES944" s="4"/>
      <c r="ET944" s="4"/>
      <c r="EU944" s="4"/>
      <c r="EV944" s="4"/>
      <c r="EW944" s="4"/>
      <c r="EX944" s="4"/>
      <c r="EY944" s="4"/>
      <c r="EZ944" s="4"/>
      <c r="FA944" s="4"/>
      <c r="FB944" s="4"/>
      <c r="FC944" s="4"/>
      <c r="FD944" s="4"/>
      <c r="FE944" s="4"/>
      <c r="FF944" s="4"/>
      <c r="FG944" s="4"/>
      <c r="FH944" s="4"/>
      <c r="FI944" s="4"/>
      <c r="FJ944" s="4"/>
      <c r="FK944" s="4"/>
      <c r="FL944" s="4"/>
      <c r="FM944" s="4"/>
      <c r="FN944" s="4"/>
      <c r="FO944" s="4"/>
      <c r="FP944" s="4"/>
      <c r="FQ944" s="4"/>
      <c r="FR944" s="4"/>
      <c r="FS944" s="4"/>
      <c r="FT944" s="4"/>
      <c r="FU944" s="4"/>
      <c r="FV944" s="4"/>
      <c r="FW944" s="4"/>
      <c r="FX944" s="4"/>
      <c r="FY944" s="4"/>
      <c r="FZ944" s="4"/>
      <c r="GA944" s="4"/>
      <c r="GB944" s="4"/>
      <c r="GC944" s="4"/>
      <c r="GD944" s="4"/>
      <c r="GE944" s="4"/>
      <c r="GF944" s="4"/>
      <c r="GG944" s="4"/>
      <c r="GH944" s="4"/>
      <c r="GI944" s="4"/>
      <c r="GJ944" s="4"/>
      <c r="GK944" s="4"/>
      <c r="GL944" s="4"/>
    </row>
    <row r="945" spans="1:194" s="3" customFormat="1" ht="12.95" customHeight="1">
      <c r="A945" s="9" t="s">
        <v>2382</v>
      </c>
      <c r="B945" s="4" t="s">
        <v>984</v>
      </c>
      <c r="C945" s="7">
        <v>2402</v>
      </c>
      <c r="D945" s="4" t="s">
        <v>2383</v>
      </c>
      <c r="E945" s="4" t="s">
        <v>2384</v>
      </c>
      <c r="F945" s="22">
        <v>1</v>
      </c>
      <c r="G945" s="7" t="s">
        <v>229</v>
      </c>
      <c r="H945" s="22">
        <v>1</v>
      </c>
      <c r="I945" s="27" t="s">
        <v>229</v>
      </c>
      <c r="J945" s="7">
        <v>2.1800000000000002</v>
      </c>
      <c r="K945" s="7">
        <v>1</v>
      </c>
      <c r="L945" s="7">
        <v>0.49</v>
      </c>
      <c r="M945" s="7">
        <v>0.64</v>
      </c>
      <c r="N945" s="4">
        <v>0.05</v>
      </c>
      <c r="O945" s="7">
        <v>182</v>
      </c>
      <c r="P945" s="5">
        <v>1</v>
      </c>
      <c r="Q945" s="5"/>
      <c r="R945" s="4" t="s">
        <v>572</v>
      </c>
      <c r="S945" s="4">
        <f>COUNT(Y945:BA945)</f>
        <v>0</v>
      </c>
      <c r="T945" s="4">
        <f>SUM(Y945:BA945)</f>
        <v>0</v>
      </c>
      <c r="U945" s="4">
        <f>COUNT(BB945:FL945)</f>
        <v>1</v>
      </c>
      <c r="V945" s="4">
        <f>SUM(BB945:FL945)</f>
        <v>170</v>
      </c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5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>
        <v>170</v>
      </c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  <c r="DU945" s="4"/>
      <c r="DV945" s="4"/>
      <c r="DW945" s="4"/>
      <c r="DX945" s="4"/>
      <c r="DY945" s="4"/>
      <c r="DZ945" s="4"/>
      <c r="EA945" s="4"/>
      <c r="EB945" s="4"/>
      <c r="EC945" s="4"/>
      <c r="ED945" s="4"/>
      <c r="EE945" s="4"/>
      <c r="EF945"/>
      <c r="EG945" s="4"/>
      <c r="EH945" s="4"/>
      <c r="EI945" s="4"/>
      <c r="EJ945" s="4"/>
      <c r="EK945" s="4"/>
      <c r="EL945" s="4"/>
      <c r="EM945" s="4"/>
      <c r="EN945" s="4"/>
      <c r="EO945" s="4"/>
      <c r="EP945" s="4"/>
      <c r="EQ945" s="4"/>
      <c r="ER945" s="4"/>
      <c r="ES945" s="4"/>
      <c r="ET945" s="4"/>
      <c r="EU945" s="4"/>
      <c r="EV945" s="4"/>
      <c r="EW945" s="4"/>
      <c r="EX945" s="4"/>
      <c r="EY945" s="4"/>
      <c r="EZ945" s="4"/>
      <c r="FA945" s="4"/>
      <c r="FB945" s="4"/>
      <c r="FC945" s="4"/>
      <c r="FD945" s="4"/>
      <c r="FE945" s="4"/>
      <c r="FF945" s="4"/>
      <c r="FG945" s="4"/>
      <c r="FH945" s="4"/>
      <c r="FI945" s="4"/>
      <c r="FJ945" s="4"/>
      <c r="FK945" s="4"/>
      <c r="FL945" s="4"/>
      <c r="FM945" s="4"/>
      <c r="FN945" s="4"/>
      <c r="FO945" s="4"/>
      <c r="FP945" s="4"/>
      <c r="FQ945" s="4"/>
      <c r="FR945" s="4"/>
      <c r="FS945" s="4"/>
      <c r="FT945" s="4"/>
      <c r="FU945" s="4"/>
      <c r="FV945" s="4"/>
      <c r="FW945" s="4"/>
      <c r="FX945" s="4"/>
      <c r="FY945" s="4"/>
      <c r="FZ945" s="4"/>
      <c r="GA945" s="4"/>
      <c r="GB945" s="4"/>
      <c r="GC945" s="4"/>
      <c r="GD945" s="4"/>
      <c r="GE945" s="4"/>
      <c r="GF945" s="4"/>
      <c r="GG945" s="4"/>
      <c r="GH945" s="4"/>
      <c r="GI945" s="4"/>
      <c r="GJ945" s="4"/>
      <c r="GK945" s="4"/>
      <c r="GL945" s="4"/>
    </row>
    <row r="946" spans="1:194" s="3" customFormat="1" ht="12.95" customHeight="1">
      <c r="A946" s="8" t="s">
        <v>2056</v>
      </c>
      <c r="B946" s="4" t="s">
        <v>699</v>
      </c>
      <c r="C946" s="7">
        <v>1940</v>
      </c>
      <c r="D946" s="5" t="s">
        <v>2057</v>
      </c>
      <c r="E946" s="5" t="s">
        <v>2058</v>
      </c>
      <c r="F946" s="22">
        <v>1</v>
      </c>
      <c r="G946" s="22" t="s">
        <v>229</v>
      </c>
      <c r="H946" s="22">
        <v>1</v>
      </c>
      <c r="I946" s="27" t="s">
        <v>229</v>
      </c>
      <c r="J946" s="7">
        <v>1.3</v>
      </c>
      <c r="K946" s="7">
        <v>0.81</v>
      </c>
      <c r="L946" s="7">
        <v>0.23</v>
      </c>
      <c r="M946" s="7">
        <f>J946-L946-N946</f>
        <v>1.07</v>
      </c>
      <c r="N946" s="4"/>
      <c r="O946" s="7">
        <v>106</v>
      </c>
      <c r="P946" s="4">
        <v>1</v>
      </c>
      <c r="Q946" s="4"/>
      <c r="R946" s="8" t="s">
        <v>1603</v>
      </c>
      <c r="S946" s="4">
        <f>COUNT(Y946:BA946)</f>
        <v>0</v>
      </c>
      <c r="T946" s="4">
        <f>SUM(Y946:BA946)</f>
        <v>0</v>
      </c>
      <c r="U946" s="4">
        <f>COUNT(BB946:FL946)</f>
        <v>0</v>
      </c>
      <c r="V946" s="4">
        <f>SUM(BB946:FL946)</f>
        <v>0</v>
      </c>
      <c r="W946" s="4"/>
      <c r="X946" s="4"/>
      <c r="Y946" s="9"/>
      <c r="Z946" s="4"/>
      <c r="AA946" s="4"/>
      <c r="AB946" s="4"/>
      <c r="AC946" s="4"/>
      <c r="AD946" s="4"/>
      <c r="AE946" s="4"/>
      <c r="AF946" s="4"/>
      <c r="AG946" s="9"/>
      <c r="AH946" s="4"/>
      <c r="AI946" s="4"/>
      <c r="AJ946" s="4"/>
      <c r="AK946" s="4"/>
      <c r="AL946" s="4"/>
      <c r="AM946" s="4"/>
      <c r="AN946" s="4"/>
      <c r="AO946" s="4"/>
      <c r="AP946" s="9"/>
      <c r="AQ946" s="4"/>
      <c r="AR946" s="4"/>
      <c r="AS946" s="4"/>
      <c r="AT946" s="4"/>
      <c r="AU946" s="9"/>
      <c r="AV946" s="4"/>
      <c r="AW946" s="9"/>
      <c r="AX946" s="9"/>
      <c r="AY946" s="9"/>
      <c r="AZ946" s="9"/>
      <c r="BA946" s="9"/>
      <c r="BB946" s="4"/>
      <c r="BC946" s="4"/>
      <c r="BD946" s="9"/>
      <c r="BE946" s="4"/>
      <c r="BF946" s="4"/>
      <c r="BG946" s="4"/>
      <c r="BH946" s="9"/>
      <c r="BI946" s="4"/>
      <c r="BJ946" s="4"/>
      <c r="BK946" s="4"/>
      <c r="BL946" s="9"/>
      <c r="BM946" s="4"/>
      <c r="BN946" s="9"/>
      <c r="BO946" s="9"/>
      <c r="BP946" s="4"/>
      <c r="BQ946" s="9"/>
      <c r="BR946" s="9"/>
      <c r="BS946" s="4"/>
      <c r="BT946" s="9"/>
      <c r="BU946" s="4"/>
      <c r="BV946" s="4"/>
      <c r="BW946" s="4"/>
      <c r="BX946" s="4"/>
      <c r="BY946" s="4"/>
      <c r="BZ946" s="9"/>
      <c r="CA946" s="4"/>
      <c r="CB946" s="9"/>
      <c r="CC946" s="4"/>
      <c r="CD946" s="9"/>
      <c r="CE946" s="4"/>
      <c r="CF946" s="4"/>
      <c r="CG946" s="4"/>
      <c r="CH946" s="9"/>
      <c r="CI946" s="4"/>
      <c r="CJ946" s="9"/>
      <c r="CK946" s="9"/>
      <c r="CL946" s="4"/>
      <c r="CM946" s="4"/>
      <c r="CN946" s="4"/>
      <c r="CO946" s="4"/>
      <c r="CP946" s="4"/>
      <c r="CQ946" s="4"/>
      <c r="CR946" s="4"/>
      <c r="CS946" s="4"/>
      <c r="CT946" s="4"/>
      <c r="CU946" s="9"/>
      <c r="CV946" s="9"/>
      <c r="CW946" s="4"/>
      <c r="CX946" s="4"/>
      <c r="CY946" s="4"/>
      <c r="CZ946" s="4"/>
      <c r="DA946" s="9"/>
      <c r="DB946" s="4"/>
      <c r="DC946" s="4"/>
      <c r="DD946" s="4"/>
      <c r="DE946" s="4"/>
      <c r="DF946" s="9"/>
      <c r="DG946" s="9"/>
      <c r="DH946" s="9"/>
      <c r="DI946" s="9"/>
      <c r="DJ946" s="9"/>
      <c r="DK946" s="9"/>
      <c r="DL946" s="9"/>
      <c r="DM946" s="9"/>
      <c r="DN946" s="9"/>
      <c r="DO946" s="9"/>
      <c r="DP946" s="9"/>
      <c r="DQ946" s="9"/>
      <c r="DR946" s="9"/>
      <c r="DS946" s="4"/>
      <c r="DT946" s="4"/>
      <c r="DU946" s="4"/>
      <c r="DV946" s="4"/>
      <c r="DW946" s="4"/>
      <c r="DX946" s="4"/>
      <c r="DY946" s="4"/>
      <c r="DZ946" s="4"/>
      <c r="EA946" s="4"/>
      <c r="EB946" s="4"/>
      <c r="EC946" s="4"/>
      <c r="ED946" s="4"/>
      <c r="EE946" s="4"/>
      <c r="EF946"/>
      <c r="EG946" s="4"/>
      <c r="EH946" s="4"/>
      <c r="EI946" s="4"/>
      <c r="EJ946" s="4"/>
      <c r="EK946" s="4"/>
      <c r="EL946" s="4"/>
      <c r="EM946" s="4"/>
      <c r="EN946" s="4"/>
      <c r="EO946" s="4"/>
      <c r="EP946" s="4"/>
      <c r="EQ946" s="4"/>
      <c r="ER946" s="4"/>
      <c r="ES946" s="4"/>
      <c r="ET946" s="4"/>
      <c r="EU946" s="4"/>
      <c r="EV946" s="4"/>
      <c r="EW946" s="4"/>
      <c r="EX946" s="4"/>
      <c r="EY946" s="4"/>
      <c r="EZ946" s="4"/>
      <c r="FA946" s="4"/>
      <c r="FB946" s="4"/>
      <c r="FC946" s="4"/>
      <c r="FD946" s="4"/>
      <c r="FE946" s="4"/>
      <c r="FF946" s="4"/>
      <c r="FG946" s="4"/>
      <c r="FH946" s="4"/>
      <c r="FI946" s="4"/>
      <c r="FJ946" s="4"/>
      <c r="FK946" s="4"/>
      <c r="FL946" s="4"/>
      <c r="FM946" s="4"/>
      <c r="FN946" s="4"/>
      <c r="FO946" s="4"/>
      <c r="FP946" s="4"/>
      <c r="FQ946" s="4"/>
      <c r="FR946" s="4"/>
      <c r="FS946" s="4"/>
      <c r="FT946" s="4"/>
      <c r="FU946" s="4"/>
      <c r="FV946" s="4"/>
      <c r="FW946" s="4"/>
      <c r="FX946" s="4"/>
      <c r="FY946" s="4"/>
      <c r="FZ946" s="4"/>
      <c r="GA946" s="4"/>
      <c r="GB946" s="4"/>
      <c r="GC946" s="4"/>
      <c r="GD946" s="4"/>
      <c r="GE946" s="4"/>
      <c r="GF946" s="4"/>
      <c r="GG946" s="4"/>
      <c r="GH946" s="4"/>
      <c r="GI946" s="4"/>
      <c r="GJ946" s="4"/>
      <c r="GK946" s="4"/>
      <c r="GL946" s="4"/>
    </row>
    <row r="947" spans="1:194" s="3" customFormat="1" ht="12.95" customHeight="1">
      <c r="A947" s="15" t="s">
        <v>2646</v>
      </c>
      <c r="B947" s="4" t="s">
        <v>636</v>
      </c>
      <c r="C947" s="7">
        <v>5362</v>
      </c>
      <c r="D947" s="4" t="s">
        <v>2647</v>
      </c>
      <c r="E947" s="4" t="s">
        <v>2648</v>
      </c>
      <c r="F947" s="22">
        <v>1</v>
      </c>
      <c r="G947" s="7" t="s">
        <v>229</v>
      </c>
      <c r="H947" s="22">
        <v>1</v>
      </c>
      <c r="I947" s="27" t="s">
        <v>229</v>
      </c>
      <c r="J947" s="7">
        <v>4.37</v>
      </c>
      <c r="K947" s="7" t="s">
        <v>360</v>
      </c>
      <c r="L947" s="7">
        <v>4.05</v>
      </c>
      <c r="M947" s="7">
        <v>0.3</v>
      </c>
      <c r="N947" s="4"/>
      <c r="O947" s="22">
        <v>129</v>
      </c>
      <c r="P947" s="5">
        <v>1</v>
      </c>
      <c r="Q947" s="5"/>
      <c r="R947" s="4" t="s">
        <v>572</v>
      </c>
      <c r="S947" s="4">
        <f>COUNT(Y947:BA947)</f>
        <v>0</v>
      </c>
      <c r="T947" s="4">
        <f>SUM(Y947:BA947)</f>
        <v>0</v>
      </c>
      <c r="U947" s="4">
        <f>COUNT(BB947:FL947)</f>
        <v>1</v>
      </c>
      <c r="V947" s="4">
        <f>SUM(BB947:FL947)</f>
        <v>1</v>
      </c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5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>
        <v>1</v>
      </c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  <c r="DY947" s="4"/>
      <c r="DZ947" s="4"/>
      <c r="EA947" s="4"/>
      <c r="EB947" s="4"/>
      <c r="EC947" s="4"/>
      <c r="ED947" s="4"/>
      <c r="EE947" s="4"/>
      <c r="EG947" s="4"/>
      <c r="EH947" s="4"/>
      <c r="EI947" s="4"/>
      <c r="EJ947" s="4"/>
      <c r="EK947" s="4"/>
      <c r="EL947" s="4"/>
      <c r="EM947" s="4"/>
      <c r="EN947" s="4"/>
      <c r="EO947" s="4"/>
      <c r="EP947" s="4"/>
      <c r="EQ947" s="4"/>
      <c r="ER947" s="4"/>
      <c r="ES947" s="4"/>
      <c r="ET947" s="4"/>
      <c r="EU947" s="4"/>
      <c r="EV947" s="4"/>
      <c r="EW947" s="4"/>
      <c r="EX947" s="4"/>
      <c r="EY947" s="4"/>
      <c r="EZ947" s="4"/>
      <c r="FA947" s="4"/>
      <c r="FB947" s="4"/>
      <c r="FC947" s="4"/>
      <c r="FD947" s="4"/>
      <c r="FE947" s="4"/>
      <c r="FF947" s="4"/>
      <c r="FG947" s="4"/>
      <c r="FH947" s="4"/>
      <c r="FI947" s="4"/>
      <c r="FJ947" s="4"/>
      <c r="FK947" s="4"/>
      <c r="FL947" s="4"/>
      <c r="FM947" s="4"/>
      <c r="FN947" s="4"/>
      <c r="FO947" s="4"/>
      <c r="FP947" s="4"/>
      <c r="FQ947" s="4"/>
      <c r="FR947" s="4"/>
      <c r="FS947" s="4"/>
      <c r="FT947" s="4"/>
      <c r="FU947" s="4"/>
      <c r="FV947" s="4"/>
      <c r="FW947" s="4"/>
      <c r="FX947" s="4"/>
      <c r="FY947" s="4"/>
      <c r="FZ947" s="4"/>
      <c r="GA947" s="4"/>
      <c r="GB947" s="4"/>
      <c r="GC947" s="4"/>
      <c r="GD947" s="4"/>
      <c r="GE947" s="4"/>
      <c r="GF947" s="4"/>
      <c r="GG947" s="4"/>
      <c r="GH947" s="4"/>
      <c r="GI947" s="4"/>
      <c r="GJ947" s="4"/>
      <c r="GK947" s="4"/>
      <c r="GL947" s="4"/>
    </row>
    <row r="948" spans="1:194" s="3" customFormat="1" ht="12.95" customHeight="1">
      <c r="A948" s="8" t="s">
        <v>2059</v>
      </c>
      <c r="B948" s="4" t="s">
        <v>225</v>
      </c>
      <c r="C948" s="7">
        <v>1085</v>
      </c>
      <c r="D948" s="5" t="s">
        <v>2060</v>
      </c>
      <c r="E948" s="5" t="s">
        <v>2061</v>
      </c>
      <c r="F948" s="22">
        <v>2</v>
      </c>
      <c r="G948" s="22" t="s">
        <v>379</v>
      </c>
      <c r="H948" s="22">
        <v>1</v>
      </c>
      <c r="I948" s="22" t="s">
        <v>229</v>
      </c>
      <c r="J948" s="7">
        <v>2.84</v>
      </c>
      <c r="K948" s="7">
        <v>1.1000000000000001</v>
      </c>
      <c r="L948" s="7">
        <v>0.23</v>
      </c>
      <c r="M948" s="7">
        <f>J948-L948-N948</f>
        <v>2.61</v>
      </c>
      <c r="N948" s="4"/>
      <c r="O948" s="7">
        <v>212</v>
      </c>
      <c r="P948" s="4">
        <v>1</v>
      </c>
      <c r="Q948" s="4"/>
      <c r="R948" s="8" t="s">
        <v>433</v>
      </c>
      <c r="S948" s="4">
        <f>COUNT(Y948:BA948)</f>
        <v>2</v>
      </c>
      <c r="T948" s="4">
        <f>SUM(Y948:BA948)</f>
        <v>2</v>
      </c>
      <c r="U948" s="4">
        <f>COUNT(BB948:FL948)</f>
        <v>1</v>
      </c>
      <c r="V948" s="4">
        <f>SUM(BB948:FL948)</f>
        <v>1</v>
      </c>
      <c r="W948" s="4"/>
      <c r="X948" s="4"/>
      <c r="Y948" s="9"/>
      <c r="Z948" s="4"/>
      <c r="AA948" s="4"/>
      <c r="AB948" s="4"/>
      <c r="AC948" s="4"/>
      <c r="AD948" s="4"/>
      <c r="AE948" s="4"/>
      <c r="AF948" s="4"/>
      <c r="AG948" s="10">
        <v>1</v>
      </c>
      <c r="AH948" s="4"/>
      <c r="AI948" s="4"/>
      <c r="AJ948" s="4"/>
      <c r="AK948" s="4"/>
      <c r="AL948" s="4"/>
      <c r="AM948" s="4"/>
      <c r="AN948" s="4"/>
      <c r="AO948" s="4"/>
      <c r="AP948" s="10">
        <v>1</v>
      </c>
      <c r="AQ948" s="4"/>
      <c r="AR948" s="4"/>
      <c r="AS948" s="4"/>
      <c r="AT948" s="4"/>
      <c r="AU948" s="9"/>
      <c r="AV948" s="4"/>
      <c r="AW948" s="9"/>
      <c r="AX948" s="9"/>
      <c r="AY948" s="9"/>
      <c r="AZ948" s="9"/>
      <c r="BA948" s="9"/>
      <c r="BB948" s="4"/>
      <c r="BC948" s="4"/>
      <c r="BD948" s="9"/>
      <c r="BE948" s="4"/>
      <c r="BF948" s="4"/>
      <c r="BG948" s="4"/>
      <c r="BH948" s="9"/>
      <c r="BI948" s="4"/>
      <c r="BJ948" s="4"/>
      <c r="BK948" s="4"/>
      <c r="BL948" s="9"/>
      <c r="BM948" s="4"/>
      <c r="BN948" s="9"/>
      <c r="BO948" s="9"/>
      <c r="BP948" s="4"/>
      <c r="BQ948" s="9"/>
      <c r="BR948" s="9"/>
      <c r="BS948" s="4"/>
      <c r="BT948" s="9"/>
      <c r="BU948" s="4"/>
      <c r="BV948" s="4"/>
      <c r="BW948" s="4"/>
      <c r="BX948" s="4"/>
      <c r="BY948" s="4"/>
      <c r="BZ948" s="9"/>
      <c r="CA948" s="4"/>
      <c r="CB948" s="9"/>
      <c r="CC948" s="4"/>
      <c r="CD948" s="9"/>
      <c r="CE948" s="4"/>
      <c r="CF948" s="4"/>
      <c r="CG948" s="4"/>
      <c r="CH948" s="10">
        <v>1</v>
      </c>
      <c r="CI948" s="4"/>
      <c r="CJ948" s="9"/>
      <c r="CK948" s="9"/>
      <c r="CL948" s="4"/>
      <c r="CM948" s="4"/>
      <c r="CN948" s="4"/>
      <c r="CO948" s="4"/>
      <c r="CP948" s="4"/>
      <c r="CQ948" s="4"/>
      <c r="CR948" s="4"/>
      <c r="CS948" s="4"/>
      <c r="CT948" s="4"/>
      <c r="CU948" s="9"/>
      <c r="CV948" s="9"/>
      <c r="CW948" s="4"/>
      <c r="CX948" s="4"/>
      <c r="CY948" s="4"/>
      <c r="CZ948" s="4"/>
      <c r="DA948" s="9"/>
      <c r="DB948" s="4"/>
      <c r="DC948" s="4"/>
      <c r="DD948" s="4"/>
      <c r="DE948" s="4"/>
      <c r="DF948" s="9"/>
      <c r="DG948" s="9"/>
      <c r="DH948" s="9"/>
      <c r="DI948" s="9"/>
      <c r="DJ948" s="9"/>
      <c r="DK948" s="9"/>
      <c r="DL948" s="9"/>
      <c r="DM948" s="9"/>
      <c r="DN948" s="9"/>
      <c r="DO948" s="9"/>
      <c r="DP948" s="9"/>
      <c r="DQ948" s="9"/>
      <c r="DR948" s="9"/>
      <c r="DS948" s="4"/>
      <c r="DT948" s="4"/>
      <c r="DU948" s="4"/>
      <c r="DV948" s="4"/>
      <c r="DW948" s="4"/>
      <c r="DX948" s="4"/>
      <c r="DY948" s="4"/>
      <c r="DZ948" s="4"/>
      <c r="EA948" s="4"/>
      <c r="EB948" s="4"/>
      <c r="EC948" s="4"/>
      <c r="ED948" s="4"/>
      <c r="EE948" s="4"/>
      <c r="EF948"/>
      <c r="EG948" s="4"/>
      <c r="EH948" s="4"/>
      <c r="EI948" s="4"/>
      <c r="EJ948" s="4"/>
      <c r="EK948" s="4"/>
      <c r="EL948" s="4"/>
      <c r="EM948" s="4"/>
      <c r="EN948" s="4"/>
      <c r="EO948" s="4"/>
      <c r="EP948" s="4"/>
      <c r="EQ948" s="4"/>
      <c r="ER948" s="4"/>
      <c r="ES948" s="4"/>
      <c r="ET948" s="4"/>
      <c r="EU948" s="4"/>
      <c r="EV948" s="4"/>
      <c r="EW948" s="4"/>
      <c r="EX948" s="4"/>
      <c r="EY948" s="4"/>
      <c r="EZ948" s="4"/>
      <c r="FA948" s="4"/>
      <c r="FB948" s="4"/>
      <c r="FC948" s="4"/>
      <c r="FD948" s="4"/>
      <c r="FE948" s="4"/>
      <c r="FF948" s="4"/>
      <c r="FG948" s="4"/>
      <c r="FH948" s="4"/>
      <c r="FI948" s="4"/>
      <c r="FJ948" s="4"/>
      <c r="FK948" s="4"/>
      <c r="FL948" s="4"/>
      <c r="FM948" s="4"/>
      <c r="FN948" s="4"/>
      <c r="FO948" s="4"/>
      <c r="FP948" s="4"/>
      <c r="FQ948" s="4"/>
      <c r="FR948" s="4"/>
      <c r="FS948" s="4"/>
      <c r="FT948" s="4"/>
      <c r="FU948" s="4"/>
      <c r="FV948" s="4"/>
      <c r="FW948" s="4"/>
      <c r="FX948" s="4"/>
      <c r="FY948" s="4"/>
      <c r="FZ948" s="4"/>
      <c r="GA948" s="4"/>
      <c r="GB948" s="4"/>
      <c r="GC948" s="4"/>
      <c r="GD948" s="4"/>
      <c r="GE948" s="4"/>
      <c r="GF948" s="4"/>
      <c r="GG948" s="4"/>
      <c r="GH948" s="4"/>
      <c r="GI948" s="4"/>
      <c r="GJ948" s="4"/>
      <c r="GK948" s="4"/>
      <c r="GL948" s="4"/>
    </row>
    <row r="949" spans="1:194" s="3" customFormat="1" ht="12.95" customHeight="1">
      <c r="A949" s="8" t="s">
        <v>2869</v>
      </c>
      <c r="B949" s="3" t="s">
        <v>1165</v>
      </c>
      <c r="C949" s="7">
        <v>19918</v>
      </c>
      <c r="D949" s="4" t="s">
        <v>2870</v>
      </c>
      <c r="E949" s="4" t="s">
        <v>2871</v>
      </c>
      <c r="F949" s="22">
        <v>1</v>
      </c>
      <c r="G949" s="28" t="s">
        <v>229</v>
      </c>
      <c r="H949" s="22">
        <v>1</v>
      </c>
      <c r="I949" s="27" t="s">
        <v>229</v>
      </c>
      <c r="J949" s="11">
        <v>4.97</v>
      </c>
      <c r="K949" s="11">
        <v>4.3</v>
      </c>
      <c r="L949" s="11">
        <v>0.23</v>
      </c>
      <c r="M949" s="11">
        <v>0.6</v>
      </c>
      <c r="N949" s="20">
        <v>0.08</v>
      </c>
      <c r="O949" s="11">
        <v>160</v>
      </c>
      <c r="P949" s="7">
        <v>1</v>
      </c>
      <c r="Q949" s="7"/>
      <c r="R949" s="17" t="s">
        <v>2669</v>
      </c>
      <c r="S949" s="4">
        <f>COUNT(Y949:BA949)</f>
        <v>0</v>
      </c>
      <c r="T949" s="4">
        <f>SUM(Y949:BA949)</f>
        <v>0</v>
      </c>
      <c r="U949" s="4">
        <f>COUNT(BB949:FL949)</f>
        <v>0</v>
      </c>
      <c r="V949" s="4">
        <f>SUM(BB949:FL949)</f>
        <v>0</v>
      </c>
      <c r="W949" s="18"/>
      <c r="X949" s="18"/>
      <c r="Y949" s="18"/>
      <c r="Z949" s="18"/>
      <c r="AA949" s="18"/>
      <c r="AB949" s="18"/>
    </row>
    <row r="950" spans="1:194" s="3" customFormat="1" ht="12.95" customHeight="1">
      <c r="A950" s="17" t="s">
        <v>2872</v>
      </c>
      <c r="B950" s="3" t="s">
        <v>1165</v>
      </c>
      <c r="C950" s="7">
        <v>19918</v>
      </c>
      <c r="D950" s="4" t="s">
        <v>2873</v>
      </c>
      <c r="E950" s="4" t="s">
        <v>2874</v>
      </c>
      <c r="F950" s="22">
        <v>1</v>
      </c>
      <c r="G950" s="28" t="s">
        <v>229</v>
      </c>
      <c r="H950" s="22">
        <v>1</v>
      </c>
      <c r="I950" s="27" t="s">
        <v>229</v>
      </c>
      <c r="J950" s="7">
        <v>1.0900000000000001</v>
      </c>
      <c r="K950" s="7">
        <v>0.75</v>
      </c>
      <c r="L950" s="7">
        <v>0.05</v>
      </c>
      <c r="M950" s="7">
        <v>0.25</v>
      </c>
      <c r="N950" s="3">
        <v>0.04</v>
      </c>
      <c r="O950" s="7">
        <v>155</v>
      </c>
      <c r="P950" s="7">
        <v>1</v>
      </c>
      <c r="Q950" s="7"/>
      <c r="R950" s="17" t="s">
        <v>2669</v>
      </c>
      <c r="S950" s="4">
        <f>COUNT(Y950:BA950)</f>
        <v>0</v>
      </c>
      <c r="T950" s="4">
        <f>SUM(Y950:BA950)</f>
        <v>0</v>
      </c>
      <c r="U950" s="4">
        <f>COUNT(BB950:FL950)</f>
        <v>2</v>
      </c>
      <c r="V950" s="4">
        <f>SUM(BB950:FL950)</f>
        <v>1200</v>
      </c>
      <c r="W950" s="18"/>
      <c r="X950" s="18"/>
      <c r="Y950" s="18"/>
      <c r="Z950" s="18"/>
      <c r="AA950" s="18"/>
      <c r="AB950" s="18"/>
      <c r="BO950" s="3">
        <v>200</v>
      </c>
      <c r="EE950" s="17">
        <v>1000</v>
      </c>
    </row>
    <row r="951" spans="1:194" s="3" customFormat="1" ht="12.95" customHeight="1">
      <c r="A951" s="4" t="s">
        <v>977</v>
      </c>
      <c r="B951" s="4" t="s">
        <v>809</v>
      </c>
      <c r="C951" s="7">
        <v>1635</v>
      </c>
      <c r="D951" s="5" t="s">
        <v>978</v>
      </c>
      <c r="E951" s="5" t="s">
        <v>979</v>
      </c>
      <c r="F951" s="27">
        <v>1</v>
      </c>
      <c r="G951" s="22" t="s">
        <v>229</v>
      </c>
      <c r="H951" s="27">
        <v>1</v>
      </c>
      <c r="I951" s="27" t="s">
        <v>229</v>
      </c>
      <c r="J951" s="7">
        <v>2.13</v>
      </c>
      <c r="K951" s="7">
        <v>0.91</v>
      </c>
      <c r="L951" s="7">
        <v>0.45</v>
      </c>
      <c r="M951" s="7">
        <f>J951-L951-N951</f>
        <v>1.68</v>
      </c>
      <c r="N951" s="4"/>
      <c r="O951" s="7">
        <v>222</v>
      </c>
      <c r="P951" s="4">
        <v>1</v>
      </c>
      <c r="Q951" s="4"/>
      <c r="R951" s="4" t="s">
        <v>572</v>
      </c>
      <c r="S951" s="4">
        <f>COUNT(Y951:BA951)</f>
        <v>0</v>
      </c>
      <c r="T951" s="4">
        <f>SUM(Y951:BA951)</f>
        <v>0</v>
      </c>
      <c r="U951" s="4">
        <f>COUNT(BB951:FL951)</f>
        <v>0</v>
      </c>
      <c r="V951" s="4">
        <f>SUM(BB951:FL951)</f>
        <v>0</v>
      </c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  <c r="DU951" s="4"/>
      <c r="DV951" s="4"/>
      <c r="DW951" s="4"/>
      <c r="DX951" s="4"/>
      <c r="DY951" s="4"/>
      <c r="DZ951" s="4"/>
      <c r="EA951" s="4"/>
      <c r="EB951" s="4"/>
      <c r="EC951" s="4"/>
      <c r="ED951" s="4"/>
      <c r="EE951" s="4"/>
      <c r="EF951"/>
      <c r="EG951" s="4"/>
      <c r="EH951" s="4"/>
      <c r="EI951" s="4"/>
      <c r="EJ951" s="4"/>
      <c r="EK951" s="4"/>
      <c r="EL951" s="4"/>
      <c r="EM951" s="4"/>
      <c r="EN951" s="4"/>
      <c r="EO951" s="4"/>
      <c r="EP951" s="4"/>
      <c r="EQ951" s="4"/>
      <c r="ER951" s="4"/>
      <c r="ES951" s="4"/>
      <c r="ET951" s="4"/>
      <c r="EU951" s="4"/>
      <c r="EV951" s="4"/>
      <c r="EW951" s="4"/>
      <c r="EX951" s="4"/>
      <c r="EY951" s="4"/>
      <c r="EZ951" s="4"/>
      <c r="FA951" s="4"/>
      <c r="FB951" s="4"/>
      <c r="FC951" s="4"/>
      <c r="FD951" s="4"/>
      <c r="FE951" s="4"/>
      <c r="FF951" s="4"/>
      <c r="FG951" s="4"/>
      <c r="FH951" s="4"/>
      <c r="FI951" s="4"/>
      <c r="FJ951" s="4"/>
      <c r="FK951" s="4"/>
      <c r="FL951" s="4"/>
      <c r="FM951" s="4"/>
      <c r="FN951" s="4"/>
      <c r="FO951" s="4"/>
      <c r="FP951" s="4"/>
      <c r="FQ951" s="4"/>
      <c r="FR951" s="4"/>
      <c r="FS951" s="4"/>
      <c r="FT951" s="4"/>
      <c r="FU951" s="4"/>
      <c r="FV951" s="4"/>
      <c r="FW951" s="4"/>
      <c r="FX951" s="4"/>
      <c r="FY951" s="4"/>
      <c r="FZ951" s="4"/>
      <c r="GA951" s="4"/>
      <c r="GB951" s="4"/>
      <c r="GC951" s="4"/>
      <c r="GD951" s="4"/>
      <c r="GE951" s="4"/>
      <c r="GF951" s="4"/>
      <c r="GG951" s="4"/>
      <c r="GH951" s="4"/>
      <c r="GI951" s="4"/>
      <c r="GJ951" s="4"/>
      <c r="GK951" s="4"/>
      <c r="GL951" s="4"/>
    </row>
    <row r="952" spans="1:194" s="3" customFormat="1" ht="12.95" customHeight="1">
      <c r="A952" s="4" t="s">
        <v>1109</v>
      </c>
      <c r="B952" s="4" t="s">
        <v>1093</v>
      </c>
      <c r="C952" s="7">
        <v>8673</v>
      </c>
      <c r="D952" s="5" t="s">
        <v>1110</v>
      </c>
      <c r="E952" s="5" t="s">
        <v>1111</v>
      </c>
      <c r="F952" s="27">
        <v>5</v>
      </c>
      <c r="G952" s="27" t="s">
        <v>228</v>
      </c>
      <c r="H952" s="27">
        <v>1</v>
      </c>
      <c r="I952" s="27" t="s">
        <v>229</v>
      </c>
      <c r="J952" s="7">
        <v>4.3899999999999997</v>
      </c>
      <c r="K952" s="7">
        <v>2.66</v>
      </c>
      <c r="L952" s="7">
        <v>0.02</v>
      </c>
      <c r="M952" s="7">
        <f>J952-L952-N952</f>
        <v>4.37</v>
      </c>
      <c r="N952" s="4"/>
      <c r="O952" s="7">
        <v>110</v>
      </c>
      <c r="P952" s="4">
        <v>1</v>
      </c>
      <c r="Q952" s="4"/>
      <c r="R952" s="4" t="s">
        <v>1096</v>
      </c>
      <c r="S952" s="4">
        <f>COUNT(Y952:BA952)</f>
        <v>0</v>
      </c>
      <c r="T952" s="4">
        <f>SUM(Y952:BA952)</f>
        <v>0</v>
      </c>
      <c r="U952" s="4">
        <f>COUNT(BB952:FL952)</f>
        <v>0</v>
      </c>
      <c r="V952" s="4">
        <f>SUM(BB952:FL952)</f>
        <v>0</v>
      </c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4"/>
      <c r="DT952" s="4"/>
      <c r="DU952" s="4"/>
      <c r="DV952" s="4"/>
      <c r="DW952" s="4"/>
      <c r="DX952" s="4"/>
      <c r="DY952" s="4"/>
      <c r="DZ952" s="4"/>
      <c r="EA952" s="4"/>
      <c r="EB952" s="4"/>
      <c r="EC952" s="4"/>
      <c r="ED952" s="4"/>
      <c r="EE952" s="4"/>
      <c r="EF952"/>
      <c r="EG952" s="4"/>
      <c r="EH952" s="4"/>
      <c r="EI952" s="4"/>
      <c r="EJ952" s="4"/>
      <c r="EK952" s="4"/>
      <c r="EL952" s="4"/>
      <c r="EM952" s="4"/>
      <c r="EN952" s="4"/>
      <c r="EO952" s="4"/>
      <c r="EP952" s="4"/>
      <c r="EQ952" s="4"/>
      <c r="ER952" s="4"/>
      <c r="ES952" s="4"/>
      <c r="ET952" s="4"/>
      <c r="EU952" s="4"/>
      <c r="EV952" s="4"/>
      <c r="EW952" s="4"/>
      <c r="EX952" s="4"/>
      <c r="EY952" s="4"/>
      <c r="EZ952" s="4"/>
      <c r="FA952" s="4"/>
      <c r="FB952" s="4"/>
      <c r="FC952" s="4"/>
      <c r="FD952" s="4"/>
      <c r="FE952" s="4"/>
      <c r="FF952" s="4"/>
      <c r="FG952" s="4"/>
      <c r="FH952" s="4"/>
      <c r="FI952" s="4"/>
      <c r="FJ952" s="4"/>
      <c r="FK952" s="4"/>
      <c r="FL952" s="4"/>
      <c r="FM952" s="4"/>
      <c r="FN952" s="4"/>
      <c r="FO952" s="4"/>
      <c r="FP952" s="4"/>
      <c r="FQ952" s="4"/>
      <c r="FR952" s="4"/>
      <c r="FS952" s="4"/>
      <c r="FT952" s="4"/>
      <c r="FU952" s="4"/>
      <c r="FV952" s="4"/>
      <c r="FW952" s="4"/>
      <c r="FX952" s="4"/>
      <c r="FY952" s="4"/>
      <c r="FZ952" s="4"/>
      <c r="GA952" s="4"/>
      <c r="GB952" s="4"/>
      <c r="GC952" s="4"/>
      <c r="GD952" s="4"/>
      <c r="GE952" s="4"/>
      <c r="GF952" s="4"/>
      <c r="GG952" s="4"/>
      <c r="GH952" s="4"/>
      <c r="GI952" s="4"/>
      <c r="GJ952" s="4"/>
      <c r="GK952" s="4"/>
      <c r="GL952" s="4"/>
    </row>
    <row r="953" spans="1:194" s="3" customFormat="1" ht="12.95" customHeight="1">
      <c r="A953" s="8" t="s">
        <v>1423</v>
      </c>
      <c r="B953" s="4" t="s">
        <v>1206</v>
      </c>
      <c r="C953" s="7">
        <v>357</v>
      </c>
      <c r="D953" s="5" t="s">
        <v>1424</v>
      </c>
      <c r="E953" s="5" t="s">
        <v>1425</v>
      </c>
      <c r="F953" s="22">
        <v>2</v>
      </c>
      <c r="G953" s="27" t="s">
        <v>379</v>
      </c>
      <c r="H953" s="22">
        <v>1</v>
      </c>
      <c r="I953" s="22" t="s">
        <v>229</v>
      </c>
      <c r="J953" s="11">
        <v>0.56000000000000005</v>
      </c>
      <c r="K953" s="11">
        <v>0.22</v>
      </c>
      <c r="L953" s="11">
        <v>0.23</v>
      </c>
      <c r="M953" s="7">
        <f>J953-L953-N953</f>
        <v>0.31000000000000005</v>
      </c>
      <c r="N953" s="8">
        <v>0.02</v>
      </c>
      <c r="O953" s="7">
        <v>221</v>
      </c>
      <c r="P953" s="4">
        <v>1</v>
      </c>
      <c r="Q953" s="5"/>
      <c r="R953" s="4" t="s">
        <v>1126</v>
      </c>
      <c r="S953" s="4">
        <f>COUNT(Y953:BA953)</f>
        <v>1</v>
      </c>
      <c r="T953" s="4">
        <f>SUM(Y953:BA953)</f>
        <v>63</v>
      </c>
      <c r="U953" s="4">
        <f>COUNT(BB953:FL953)</f>
        <v>2</v>
      </c>
      <c r="V953" s="4">
        <f>SUM(BB953:FL953)</f>
        <v>1555</v>
      </c>
      <c r="W953" s="4"/>
      <c r="X953" s="4"/>
      <c r="Y953" s="4">
        <v>63</v>
      </c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 t="s">
        <v>1330</v>
      </c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5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>
        <v>15</v>
      </c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>
        <v>1540</v>
      </c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  <c r="DE953" s="4"/>
      <c r="DF953" s="4"/>
      <c r="DG953" s="4"/>
      <c r="DH953" s="4"/>
      <c r="DI953" s="4"/>
      <c r="DJ953" s="4"/>
      <c r="DK953" s="4"/>
      <c r="DL953" s="4"/>
      <c r="DM953" s="4"/>
      <c r="DN953" s="4"/>
      <c r="DO953" s="4"/>
      <c r="DP953" s="4"/>
      <c r="DQ953" s="4"/>
      <c r="DR953" s="4"/>
      <c r="DS953" s="4"/>
      <c r="DT953" s="4"/>
      <c r="DU953" s="4"/>
      <c r="DV953" s="4"/>
      <c r="DW953" s="4"/>
      <c r="DX953" s="4"/>
      <c r="DY953" s="4"/>
      <c r="DZ953" s="4"/>
      <c r="EA953" s="4"/>
      <c r="EB953" s="4"/>
      <c r="EC953" s="4"/>
      <c r="ED953" s="4"/>
      <c r="EE953" s="4"/>
      <c r="EF953"/>
      <c r="EG953" s="4"/>
      <c r="EH953" s="4"/>
      <c r="EI953" s="4"/>
      <c r="EJ953" s="4"/>
      <c r="EK953" s="4"/>
      <c r="EL953" s="4"/>
      <c r="EM953" s="4"/>
      <c r="EN953" s="4"/>
      <c r="EO953" s="4"/>
      <c r="EP953" s="4"/>
      <c r="EQ953" s="4"/>
      <c r="ER953" s="4"/>
      <c r="ES953" s="4"/>
      <c r="ET953" s="4"/>
      <c r="EU953" s="4"/>
      <c r="EV953" s="4"/>
      <c r="EW953" s="4"/>
      <c r="EX953" s="4"/>
      <c r="EY953" s="4"/>
      <c r="EZ953" s="4"/>
      <c r="FA953" s="4"/>
      <c r="FB953" s="4"/>
      <c r="FC953" s="4"/>
      <c r="FD953" s="4"/>
      <c r="FE953" s="4"/>
      <c r="FF953" s="4"/>
      <c r="FG953" s="4"/>
      <c r="FH953" s="4"/>
      <c r="FI953" s="4"/>
      <c r="FJ953" s="4"/>
      <c r="FK953" s="4"/>
      <c r="FL953" s="4"/>
      <c r="FM953" s="4"/>
      <c r="FN953" s="4"/>
      <c r="FO953" s="4"/>
      <c r="FP953" s="4"/>
      <c r="FQ953" s="4"/>
      <c r="FR953" s="4"/>
      <c r="FS953" s="4"/>
      <c r="FT953" s="4"/>
      <c r="FU953" s="4"/>
      <c r="FV953" s="4"/>
      <c r="FW953" s="4"/>
      <c r="FX953" s="4"/>
      <c r="FY953" s="4"/>
      <c r="FZ953" s="4"/>
      <c r="GA953" s="4"/>
      <c r="GB953" s="4"/>
      <c r="GC953" s="4"/>
      <c r="GD953" s="4"/>
      <c r="GE953" s="4"/>
      <c r="GF953" s="4"/>
      <c r="GG953" s="4"/>
      <c r="GH953" s="4"/>
      <c r="GI953" s="4"/>
      <c r="GJ953" s="4"/>
      <c r="GK953" s="4"/>
      <c r="GL953" s="4"/>
    </row>
    <row r="954" spans="1:194" s="3" customFormat="1" ht="12.95" customHeight="1">
      <c r="A954" s="8" t="s">
        <v>1426</v>
      </c>
      <c r="B954" s="4" t="s">
        <v>1206</v>
      </c>
      <c r="C954" s="7">
        <v>50</v>
      </c>
      <c r="D954" s="5" t="s">
        <v>1427</v>
      </c>
      <c r="E954" s="5" t="s">
        <v>1428</v>
      </c>
      <c r="F954" s="22">
        <v>2</v>
      </c>
      <c r="G954" s="27" t="s">
        <v>379</v>
      </c>
      <c r="H954" s="27">
        <v>2</v>
      </c>
      <c r="I954" s="22" t="s">
        <v>379</v>
      </c>
      <c r="J954" s="11">
        <v>0.2</v>
      </c>
      <c r="K954" s="11">
        <v>0.08</v>
      </c>
      <c r="L954" s="11">
        <v>0.01</v>
      </c>
      <c r="M954" s="7">
        <f>J954-L954-N954</f>
        <v>0.19</v>
      </c>
      <c r="N954" s="4"/>
      <c r="O954" s="7">
        <v>220</v>
      </c>
      <c r="P954" s="4">
        <v>1</v>
      </c>
      <c r="Q954" s="5"/>
      <c r="R954" s="4" t="s">
        <v>1010</v>
      </c>
      <c r="S954" s="4">
        <f>COUNT(Y954:BA954)</f>
        <v>0</v>
      </c>
      <c r="T954" s="4">
        <f>SUM(Y954:BA954)</f>
        <v>0</v>
      </c>
      <c r="U954" s="4">
        <f>COUNT(BB954:FL954)</f>
        <v>0</v>
      </c>
      <c r="V954" s="4">
        <f>SUM(BB954:FL954)</f>
        <v>0</v>
      </c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5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  <c r="DE954" s="4"/>
      <c r="DF954" s="4"/>
      <c r="DG954" s="4"/>
      <c r="DH954" s="4"/>
      <c r="DI954" s="4"/>
      <c r="DJ954" s="4"/>
      <c r="DK954" s="4"/>
      <c r="DL954" s="4"/>
      <c r="DM954" s="4"/>
      <c r="DN954" s="4"/>
      <c r="DO954" s="4"/>
      <c r="DP954" s="4"/>
      <c r="DQ954" s="4"/>
      <c r="DR954" s="4"/>
      <c r="DS954" s="4"/>
      <c r="DT954" s="4"/>
      <c r="DU954" s="4"/>
      <c r="DV954" s="4"/>
      <c r="DW954" s="4"/>
      <c r="DX954" s="4"/>
      <c r="DY954" s="4"/>
      <c r="DZ954" s="4"/>
      <c r="EA954" s="4"/>
      <c r="EB954" s="4"/>
      <c r="EC954" s="4"/>
      <c r="ED954" s="4"/>
      <c r="EE954" s="4"/>
      <c r="EF954"/>
      <c r="EG954" s="4"/>
      <c r="EH954" s="4"/>
      <c r="EI954" s="4"/>
      <c r="EJ954" s="4"/>
      <c r="EK954" s="4"/>
      <c r="EL954" s="4"/>
      <c r="EM954" s="4"/>
      <c r="EN954" s="4"/>
      <c r="EO954" s="4"/>
      <c r="EP954" s="4"/>
      <c r="EQ954" s="4"/>
      <c r="ER954" s="4"/>
      <c r="ES954" s="4"/>
      <c r="ET954" s="4"/>
      <c r="EU954" s="4"/>
      <c r="EV954" s="4"/>
      <c r="EW954" s="4"/>
      <c r="EX954" s="4"/>
      <c r="EY954" s="4"/>
      <c r="EZ954" s="4"/>
      <c r="FA954" s="4"/>
      <c r="FB954" s="4"/>
      <c r="FC954" s="4"/>
      <c r="FD954" s="4"/>
      <c r="FE954" s="4"/>
      <c r="FF954" s="4"/>
      <c r="FG954" s="4"/>
      <c r="FH954" s="4"/>
      <c r="FI954" s="4"/>
      <c r="FJ954" s="4"/>
      <c r="FK954" s="4"/>
      <c r="FL954" s="4"/>
      <c r="FM954" s="4"/>
      <c r="FN954" s="4"/>
      <c r="FO954" s="4"/>
      <c r="FP954" s="4"/>
      <c r="FQ954" s="4"/>
      <c r="FR954" s="4"/>
      <c r="FS954" s="4"/>
      <c r="FT954" s="4"/>
      <c r="FU954" s="4"/>
      <c r="FV954" s="4"/>
      <c r="FW954" s="4"/>
      <c r="FX954" s="4"/>
      <c r="FY954" s="4"/>
      <c r="FZ954" s="4"/>
      <c r="GA954" s="4"/>
      <c r="GB954" s="4"/>
      <c r="GC954" s="4"/>
      <c r="GD954" s="4"/>
      <c r="GE954" s="4"/>
      <c r="GF954" s="4"/>
      <c r="GG954" s="4"/>
      <c r="GH954" s="4"/>
      <c r="GI954" s="4"/>
      <c r="GJ954" s="4"/>
      <c r="GK954" s="4"/>
      <c r="GL954" s="4"/>
    </row>
    <row r="955" spans="1:194" s="3" customFormat="1" ht="12.95" customHeight="1">
      <c r="A955" s="8" t="s">
        <v>2875</v>
      </c>
      <c r="B955" s="3" t="s">
        <v>1165</v>
      </c>
      <c r="C955" s="7">
        <v>235</v>
      </c>
      <c r="D955" s="4" t="s">
        <v>2876</v>
      </c>
      <c r="E955" s="4" t="s">
        <v>2877</v>
      </c>
      <c r="F955" s="22">
        <v>1</v>
      </c>
      <c r="G955" s="28" t="s">
        <v>229</v>
      </c>
      <c r="H955" s="22">
        <v>1</v>
      </c>
      <c r="I955" s="27" t="s">
        <v>229</v>
      </c>
      <c r="J955" s="19">
        <v>0.97</v>
      </c>
      <c r="K955" s="19">
        <v>0.36</v>
      </c>
      <c r="L955" s="19">
        <v>0.77</v>
      </c>
      <c r="M955" s="19">
        <v>0.23</v>
      </c>
      <c r="N955" s="17"/>
      <c r="O955" s="19">
        <v>295</v>
      </c>
      <c r="P955" s="7">
        <v>1</v>
      </c>
      <c r="Q955" s="7"/>
      <c r="R955" s="17" t="s">
        <v>2669</v>
      </c>
      <c r="S955" s="4">
        <f>COUNT(Y955:BA955)</f>
        <v>0</v>
      </c>
      <c r="T955" s="4">
        <f>SUM(Y955:BA955)</f>
        <v>0</v>
      </c>
      <c r="U955" s="4">
        <f>COUNT(BB955:FL955)</f>
        <v>0</v>
      </c>
      <c r="V955" s="4">
        <f>SUM(BB955:FL955)</f>
        <v>0</v>
      </c>
      <c r="W955" s="18"/>
      <c r="X955" s="18"/>
      <c r="Y955" s="18"/>
      <c r="Z955" s="18"/>
      <c r="AA955" s="18"/>
      <c r="AB955" s="18"/>
    </row>
    <row r="956" spans="1:194" s="3" customFormat="1" ht="12.95" customHeight="1">
      <c r="A956" s="9" t="s">
        <v>2279</v>
      </c>
      <c r="B956" s="4" t="s">
        <v>1117</v>
      </c>
      <c r="C956" s="7">
        <v>659</v>
      </c>
      <c r="D956" s="4" t="s">
        <v>2280</v>
      </c>
      <c r="E956" s="4" t="s">
        <v>2281</v>
      </c>
      <c r="F956" s="22">
        <v>1</v>
      </c>
      <c r="G956" s="7" t="s">
        <v>229</v>
      </c>
      <c r="H956" s="22">
        <v>1</v>
      </c>
      <c r="I956" s="27" t="s">
        <v>229</v>
      </c>
      <c r="J956" s="7">
        <v>1.24</v>
      </c>
      <c r="K956" s="7">
        <v>0.47</v>
      </c>
      <c r="L956" s="7">
        <v>0.13</v>
      </c>
      <c r="M956" s="7">
        <v>0.64</v>
      </c>
      <c r="N956" s="4"/>
      <c r="O956" s="7">
        <v>194</v>
      </c>
      <c r="P956" s="5">
        <v>1</v>
      </c>
      <c r="Q956" s="5"/>
      <c r="R956" s="4" t="s">
        <v>572</v>
      </c>
      <c r="S956" s="4">
        <f>COUNT(Y956:BA956)</f>
        <v>0</v>
      </c>
      <c r="T956" s="4">
        <f>SUM(Y956:BA956)</f>
        <v>0</v>
      </c>
      <c r="U956" s="4">
        <f>COUNT(BB956:FL956)</f>
        <v>0</v>
      </c>
      <c r="V956" s="4">
        <f>SUM(BB956:FL956)</f>
        <v>0</v>
      </c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5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  <c r="DE956" s="4"/>
      <c r="DF956" s="4"/>
      <c r="DG956" s="4"/>
      <c r="DH956" s="4"/>
      <c r="DI956" s="4"/>
      <c r="DJ956" s="4"/>
      <c r="DK956" s="4"/>
      <c r="DL956" s="4"/>
      <c r="DM956" s="4"/>
      <c r="DN956" s="4"/>
      <c r="DO956" s="4"/>
      <c r="DP956" s="4"/>
      <c r="DQ956" s="4"/>
      <c r="DR956" s="4"/>
      <c r="DS956" s="4"/>
      <c r="DT956" s="4"/>
      <c r="DU956" s="4"/>
      <c r="DV956" s="4"/>
      <c r="DW956" s="4"/>
      <c r="DX956" s="4"/>
      <c r="DY956" s="4"/>
      <c r="DZ956" s="4"/>
      <c r="EA956" s="4"/>
      <c r="EB956" s="4"/>
      <c r="EC956" s="4"/>
      <c r="ED956" s="4"/>
      <c r="EE956" s="4"/>
      <c r="EF956"/>
      <c r="EG956" s="4"/>
      <c r="EH956" s="4"/>
      <c r="EI956" s="4"/>
      <c r="EJ956" s="4"/>
      <c r="EK956" s="4"/>
      <c r="EL956" s="4"/>
      <c r="EM956" s="4"/>
      <c r="EN956" s="4"/>
      <c r="EO956" s="4"/>
      <c r="EP956" s="4"/>
      <c r="EQ956" s="4"/>
      <c r="ER956" s="4"/>
      <c r="ES956" s="4"/>
      <c r="ET956" s="4"/>
      <c r="EU956" s="4"/>
      <c r="EV956" s="4"/>
      <c r="EW956" s="4"/>
      <c r="EX956" s="4"/>
      <c r="EY956" s="4"/>
      <c r="EZ956" s="4"/>
      <c r="FA956" s="4"/>
      <c r="FB956" s="4"/>
      <c r="FC956" s="4"/>
      <c r="FD956" s="4"/>
      <c r="FE956" s="4"/>
      <c r="FF956" s="4"/>
      <c r="FG956" s="4"/>
      <c r="FH956" s="4"/>
      <c r="FI956" s="4"/>
      <c r="FJ956" s="4"/>
      <c r="FK956" s="4"/>
      <c r="FL956" s="4"/>
      <c r="FM956" s="4"/>
      <c r="FN956" s="4"/>
      <c r="FO956" s="4"/>
      <c r="FP956" s="4"/>
      <c r="FQ956" s="4"/>
      <c r="FR956" s="4"/>
      <c r="FS956" s="4"/>
      <c r="FT956" s="4"/>
      <c r="FU956" s="4"/>
      <c r="FV956" s="4"/>
      <c r="FW956" s="4"/>
      <c r="FX956" s="4"/>
      <c r="FY956" s="4"/>
      <c r="FZ956" s="4"/>
      <c r="GA956" s="4"/>
      <c r="GB956" s="4"/>
      <c r="GC956" s="4"/>
      <c r="GD956" s="4"/>
      <c r="GE956" s="4"/>
      <c r="GF956" s="4"/>
      <c r="GG956" s="4"/>
      <c r="GH956" s="4"/>
      <c r="GI956" s="4"/>
      <c r="GJ956" s="4"/>
      <c r="GK956" s="4"/>
      <c r="GL956" s="4"/>
    </row>
    <row r="957" spans="1:194" s="3" customFormat="1" ht="12.95" customHeight="1">
      <c r="A957" s="8" t="s">
        <v>2062</v>
      </c>
      <c r="B957" s="4" t="s">
        <v>225</v>
      </c>
      <c r="C957" s="7">
        <v>930</v>
      </c>
      <c r="D957" s="5" t="s">
        <v>2063</v>
      </c>
      <c r="E957" s="5" t="s">
        <v>2064</v>
      </c>
      <c r="F957" s="22">
        <v>1</v>
      </c>
      <c r="G957" s="22" t="s">
        <v>229</v>
      </c>
      <c r="H957" s="22">
        <v>1</v>
      </c>
      <c r="I957" s="27" t="s">
        <v>229</v>
      </c>
      <c r="J957" s="7">
        <v>3.16</v>
      </c>
      <c r="K957" s="7">
        <v>0.68</v>
      </c>
      <c r="L957" s="7">
        <v>1</v>
      </c>
      <c r="M957" s="7">
        <f>J957-L957-N957</f>
        <v>2.16</v>
      </c>
      <c r="N957" s="4"/>
      <c r="O957" s="7">
        <v>122</v>
      </c>
      <c r="P957" s="4">
        <v>1</v>
      </c>
      <c r="Q957" s="4"/>
      <c r="R957" s="8" t="s">
        <v>1603</v>
      </c>
      <c r="S957" s="4">
        <f>COUNT(Y957:BA957)</f>
        <v>0</v>
      </c>
      <c r="T957" s="4">
        <f>SUM(Y957:BA957)</f>
        <v>0</v>
      </c>
      <c r="U957" s="4">
        <f>COUNT(BB957:FL957)</f>
        <v>2</v>
      </c>
      <c r="V957" s="4">
        <f>SUM(BB957:FL957)</f>
        <v>56</v>
      </c>
      <c r="W957" s="4"/>
      <c r="X957" s="4"/>
      <c r="Y957" s="9"/>
      <c r="Z957" s="4"/>
      <c r="AA957" s="4"/>
      <c r="AB957" s="4"/>
      <c r="AC957" s="4"/>
      <c r="AD957" s="4"/>
      <c r="AE957" s="4"/>
      <c r="AF957" s="4"/>
      <c r="AG957" s="9"/>
      <c r="AH957" s="4"/>
      <c r="AI957" s="4"/>
      <c r="AJ957" s="4"/>
      <c r="AK957" s="4"/>
      <c r="AL957" s="4"/>
      <c r="AM957" s="4"/>
      <c r="AN957" s="4"/>
      <c r="AO957" s="4"/>
      <c r="AP957" s="9"/>
      <c r="AQ957" s="4"/>
      <c r="AR957" s="4"/>
      <c r="AS957" s="4"/>
      <c r="AT957" s="4"/>
      <c r="AU957" s="9"/>
      <c r="AV957" s="4"/>
      <c r="AW957" s="9"/>
      <c r="AX957" s="9"/>
      <c r="AY957" s="9"/>
      <c r="AZ957" s="9"/>
      <c r="BA957" s="9"/>
      <c r="BB957" s="4"/>
      <c r="BC957" s="4"/>
      <c r="BD957" s="9"/>
      <c r="BE957" s="4"/>
      <c r="BF957" s="4"/>
      <c r="BG957" s="4"/>
      <c r="BH957" s="9"/>
      <c r="BI957" s="4"/>
      <c r="BJ957" s="4"/>
      <c r="BK957" s="4"/>
      <c r="BL957" s="9"/>
      <c r="BM957" s="4"/>
      <c r="BN957" s="9"/>
      <c r="BO957" s="9"/>
      <c r="BP957" s="4"/>
      <c r="BQ957" s="9"/>
      <c r="BR957" s="9"/>
      <c r="BS957" s="4"/>
      <c r="BT957" s="10">
        <v>55</v>
      </c>
      <c r="BU957" s="4"/>
      <c r="BV957" s="4"/>
      <c r="BW957" s="4"/>
      <c r="BX957" s="4"/>
      <c r="BY957" s="4"/>
      <c r="BZ957" s="9"/>
      <c r="CA957" s="4"/>
      <c r="CB957" s="10">
        <v>1</v>
      </c>
      <c r="CC957" s="4"/>
      <c r="CD957" s="9"/>
      <c r="CE957" s="4"/>
      <c r="CF957" s="4"/>
      <c r="CG957" s="4"/>
      <c r="CH957" s="9"/>
      <c r="CI957" s="4"/>
      <c r="CJ957" s="9"/>
      <c r="CK957" s="9"/>
      <c r="CL957" s="4"/>
      <c r="CM957" s="4"/>
      <c r="CN957" s="4"/>
      <c r="CO957" s="4"/>
      <c r="CP957" s="4"/>
      <c r="CQ957" s="4"/>
      <c r="CR957" s="4"/>
      <c r="CS957" s="4"/>
      <c r="CT957" s="4"/>
      <c r="CU957" s="9"/>
      <c r="CV957" s="9"/>
      <c r="CW957" s="4"/>
      <c r="CX957" s="4"/>
      <c r="CY957" s="4"/>
      <c r="CZ957" s="4"/>
      <c r="DA957" s="9"/>
      <c r="DB957" s="4"/>
      <c r="DC957" s="4"/>
      <c r="DD957" s="4"/>
      <c r="DE957" s="4"/>
      <c r="DF957" s="9"/>
      <c r="DG957" s="9"/>
      <c r="DH957" s="9"/>
      <c r="DI957" s="9"/>
      <c r="DJ957" s="9"/>
      <c r="DK957" s="9"/>
      <c r="DL957" s="9"/>
      <c r="DM957" s="9"/>
      <c r="DN957" s="9"/>
      <c r="DO957" s="9"/>
      <c r="DP957" s="9"/>
      <c r="DQ957" s="9"/>
      <c r="DR957" s="9"/>
      <c r="DS957" s="4"/>
      <c r="DT957" s="4"/>
      <c r="DU957" s="4"/>
      <c r="DV957" s="4"/>
      <c r="DW957" s="4"/>
      <c r="DX957" s="4"/>
      <c r="DY957" s="4"/>
      <c r="DZ957" s="4"/>
      <c r="EA957" s="4"/>
      <c r="EB957" s="4"/>
      <c r="EC957" s="4"/>
      <c r="ED957" s="4"/>
      <c r="EE957" s="4"/>
      <c r="EF957"/>
      <c r="EG957" s="4"/>
      <c r="EH957" s="4"/>
      <c r="EI957" s="4"/>
      <c r="EJ957" s="4"/>
      <c r="EK957" s="4"/>
      <c r="EL957" s="4"/>
      <c r="EM957" s="4"/>
      <c r="EN957" s="4"/>
      <c r="EO957" s="4"/>
      <c r="EP957" s="4"/>
      <c r="EQ957" s="4"/>
      <c r="ER957" s="4"/>
      <c r="ES957" s="4"/>
      <c r="ET957" s="4"/>
      <c r="EU957" s="4"/>
      <c r="EV957" s="4"/>
      <c r="EW957" s="4"/>
      <c r="EX957" s="4"/>
      <c r="EY957" s="4"/>
      <c r="EZ957" s="4"/>
      <c r="FA957" s="4"/>
      <c r="FB957" s="4"/>
      <c r="FC957" s="4"/>
      <c r="FD957" s="4"/>
      <c r="FE957" s="4"/>
      <c r="FF957" s="4"/>
      <c r="FG957" s="4"/>
      <c r="FH957" s="4"/>
      <c r="FI957" s="4"/>
      <c r="FJ957" s="4"/>
      <c r="FK957" s="4"/>
      <c r="FL957" s="4"/>
      <c r="FM957" s="4"/>
      <c r="FN957" s="4"/>
      <c r="FO957" s="4"/>
      <c r="FP957" s="4"/>
      <c r="FQ957" s="4"/>
      <c r="FR957" s="4"/>
      <c r="FS957" s="4"/>
      <c r="FT957" s="4"/>
      <c r="FU957" s="4"/>
      <c r="FV957" s="4"/>
      <c r="FW957" s="4"/>
      <c r="FX957" s="4"/>
      <c r="FY957" s="4"/>
      <c r="FZ957" s="4"/>
      <c r="GA957" s="4"/>
      <c r="GB957" s="4"/>
      <c r="GC957" s="4"/>
      <c r="GD957" s="4"/>
      <c r="GE957" s="4"/>
      <c r="GF957" s="4"/>
      <c r="GG957" s="4"/>
      <c r="GH957" s="4"/>
      <c r="GI957" s="4"/>
      <c r="GJ957" s="4"/>
      <c r="GK957" s="4"/>
      <c r="GL957" s="4"/>
    </row>
    <row r="958" spans="1:194" s="3" customFormat="1" ht="12.95" customHeight="1">
      <c r="A958" s="9" t="s">
        <v>2262</v>
      </c>
      <c r="B958" s="4" t="s">
        <v>1117</v>
      </c>
      <c r="C958" s="7">
        <v>331</v>
      </c>
      <c r="D958" s="4" t="s">
        <v>2263</v>
      </c>
      <c r="E958" s="4" t="s">
        <v>2264</v>
      </c>
      <c r="F958" s="7">
        <v>2</v>
      </c>
      <c r="G958" s="7" t="s">
        <v>379</v>
      </c>
      <c r="H958" s="27">
        <v>2</v>
      </c>
      <c r="I958" s="7" t="s">
        <v>379</v>
      </c>
      <c r="J958" s="7" t="s">
        <v>360</v>
      </c>
      <c r="K958" s="7" t="s">
        <v>360</v>
      </c>
      <c r="L958" s="7" t="s">
        <v>360</v>
      </c>
      <c r="M958" s="7" t="s">
        <v>360</v>
      </c>
      <c r="N958" s="4"/>
      <c r="O958" s="7">
        <v>539</v>
      </c>
      <c r="P958" s="5">
        <v>1</v>
      </c>
      <c r="Q958" s="5"/>
      <c r="R958" s="4" t="s">
        <v>572</v>
      </c>
      <c r="S958" s="4">
        <f>COUNT(Y958:BA958)</f>
        <v>0</v>
      </c>
      <c r="T958" s="4">
        <f>SUM(Y958:BA958)</f>
        <v>0</v>
      </c>
      <c r="U958" s="4">
        <f>COUNT(BB958:FL958)</f>
        <v>0</v>
      </c>
      <c r="V958" s="4">
        <f>SUM(BB958:FL958)</f>
        <v>0</v>
      </c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5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  <c r="DE958" s="4"/>
      <c r="DF958" s="4"/>
      <c r="DG958" s="4"/>
      <c r="DH958" s="4"/>
      <c r="DI958" s="4"/>
      <c r="DJ958" s="4"/>
      <c r="DK958" s="4"/>
      <c r="DL958" s="4"/>
      <c r="DM958" s="4"/>
      <c r="DN958" s="4"/>
      <c r="DO958" s="4"/>
      <c r="DP958" s="4"/>
      <c r="DQ958" s="4"/>
      <c r="DR958" s="4"/>
      <c r="DS958" s="4"/>
      <c r="DT958" s="4"/>
      <c r="DU958" s="4"/>
      <c r="DV958" s="4"/>
      <c r="DW958" s="4"/>
      <c r="DX958" s="4"/>
      <c r="DY958" s="4"/>
      <c r="DZ958" s="4"/>
      <c r="EA958" s="4"/>
      <c r="EB958" s="4"/>
      <c r="EC958" s="4"/>
      <c r="ED958" s="4"/>
      <c r="EE958" s="4"/>
      <c r="EF958"/>
      <c r="EG958" s="4"/>
      <c r="EH958" s="4"/>
      <c r="EI958" s="4"/>
      <c r="EJ958" s="4"/>
      <c r="EK958" s="4"/>
      <c r="EL958" s="4"/>
      <c r="EM958" s="4"/>
      <c r="EN958" s="4"/>
      <c r="EO958" s="4"/>
      <c r="EP958" s="4"/>
      <c r="EQ958" s="4"/>
      <c r="ER958" s="4"/>
      <c r="ES958" s="4"/>
      <c r="ET958" s="4"/>
      <c r="EU958" s="4"/>
      <c r="EV958" s="4"/>
      <c r="EW958" s="4"/>
      <c r="EX958" s="4"/>
      <c r="EY958" s="4"/>
      <c r="EZ958" s="4"/>
      <c r="FA958" s="4"/>
      <c r="FB958" s="4"/>
      <c r="FC958" s="4"/>
      <c r="FD958" s="4"/>
      <c r="FE958" s="4"/>
      <c r="FF958" s="4"/>
      <c r="FG958" s="4"/>
      <c r="FH958" s="4"/>
      <c r="FI958" s="4"/>
      <c r="FJ958" s="4"/>
      <c r="FK958" s="4"/>
      <c r="FL958" s="4"/>
      <c r="FM958" s="4"/>
      <c r="FN958" s="4"/>
      <c r="FO958" s="4"/>
      <c r="FP958" s="4"/>
      <c r="FQ958" s="4"/>
      <c r="FR958" s="4"/>
      <c r="FS958" s="4"/>
      <c r="FT958" s="4"/>
      <c r="FU958" s="4"/>
      <c r="FV958" s="4"/>
      <c r="FW958" s="4"/>
      <c r="FX958" s="4"/>
      <c r="FY958" s="4"/>
      <c r="FZ958" s="4"/>
      <c r="GA958" s="4"/>
      <c r="GB958" s="4"/>
      <c r="GC958" s="4"/>
      <c r="GD958" s="4"/>
      <c r="GE958" s="4"/>
      <c r="GF958" s="4"/>
      <c r="GG958" s="4"/>
      <c r="GH958" s="4"/>
      <c r="GI958" s="4"/>
      <c r="GJ958" s="4"/>
      <c r="GK958" s="4"/>
      <c r="GL958" s="4"/>
    </row>
    <row r="959" spans="1:194" s="3" customFormat="1" ht="12.95" customHeight="1">
      <c r="A959" s="9" t="s">
        <v>2262</v>
      </c>
      <c r="B959" s="4" t="s">
        <v>1117</v>
      </c>
      <c r="C959" s="7">
        <v>331</v>
      </c>
      <c r="D959" s="4" t="s">
        <v>2265</v>
      </c>
      <c r="E959" s="4" t="s">
        <v>2266</v>
      </c>
      <c r="F959" s="7">
        <v>2</v>
      </c>
      <c r="G959" s="7" t="s">
        <v>379</v>
      </c>
      <c r="H959" s="22">
        <v>1</v>
      </c>
      <c r="I959" s="7" t="s">
        <v>229</v>
      </c>
      <c r="J959" s="7">
        <v>0.22</v>
      </c>
      <c r="K959" s="7">
        <v>0.22</v>
      </c>
      <c r="L959" s="7">
        <v>0.03</v>
      </c>
      <c r="M959" s="7">
        <v>0</v>
      </c>
      <c r="N959" s="4"/>
      <c r="O959" s="7">
        <v>327</v>
      </c>
      <c r="P959" s="5">
        <v>1</v>
      </c>
      <c r="Q959" s="5"/>
      <c r="R959" s="4" t="s">
        <v>572</v>
      </c>
      <c r="S959" s="4">
        <f>COUNT(Y959:BA959)</f>
        <v>0</v>
      </c>
      <c r="T959" s="4">
        <f>SUM(Y959:BA959)</f>
        <v>0</v>
      </c>
      <c r="U959" s="4">
        <f>COUNT(BB959:FL959)</f>
        <v>1</v>
      </c>
      <c r="V959" s="4">
        <f>SUM(BB959:FL959)</f>
        <v>100</v>
      </c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5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>
        <v>100</v>
      </c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  <c r="DE959" s="4"/>
      <c r="DF959" s="4"/>
      <c r="DG959" s="4"/>
      <c r="DH959" s="4"/>
      <c r="DI959" s="4"/>
      <c r="DJ959" s="4"/>
      <c r="DK959" s="4"/>
      <c r="DL959" s="4"/>
      <c r="DM959" s="4"/>
      <c r="DN959" s="4"/>
      <c r="DO959" s="4"/>
      <c r="DP959" s="4"/>
      <c r="DQ959" s="4"/>
      <c r="DR959" s="4"/>
      <c r="DS959" s="4"/>
      <c r="DT959" s="4"/>
      <c r="DU959" s="4"/>
      <c r="DV959" s="4"/>
      <c r="DW959" s="4"/>
      <c r="DX959" s="4"/>
      <c r="DY959" s="4"/>
      <c r="DZ959" s="4"/>
      <c r="EA959" s="4"/>
      <c r="EB959" s="4"/>
      <c r="EC959" s="4"/>
      <c r="ED959" s="4"/>
      <c r="EE959" s="4"/>
      <c r="EF959"/>
      <c r="EG959" s="4"/>
      <c r="EH959" s="4"/>
      <c r="EI959" s="4"/>
      <c r="EJ959" s="4"/>
      <c r="EK959" s="4"/>
      <c r="EL959" s="4"/>
      <c r="EM959" s="4"/>
      <c r="EN959" s="4"/>
      <c r="EO959" s="4"/>
      <c r="EP959" s="4"/>
      <c r="EQ959" s="4"/>
      <c r="ER959" s="4"/>
      <c r="ES959" s="4"/>
      <c r="ET959" s="4"/>
      <c r="EU959" s="4"/>
      <c r="EV959" s="4"/>
      <c r="EW959" s="4"/>
      <c r="EX959" s="4"/>
      <c r="EY959" s="4"/>
      <c r="EZ959" s="4"/>
      <c r="FA959" s="4"/>
      <c r="FB959" s="4"/>
      <c r="FC959" s="4"/>
      <c r="FD959" s="4"/>
      <c r="FE959" s="4"/>
      <c r="FF959" s="4"/>
      <c r="FG959" s="4"/>
      <c r="FH959" s="4"/>
      <c r="FI959" s="4"/>
      <c r="FJ959" s="4"/>
      <c r="FK959" s="4"/>
      <c r="FL959" s="4"/>
      <c r="FM959" s="4"/>
      <c r="FN959" s="4"/>
      <c r="FO959" s="4"/>
      <c r="FP959" s="4"/>
      <c r="FQ959" s="4"/>
      <c r="FR959" s="4"/>
      <c r="FS959" s="4"/>
      <c r="FT959" s="4"/>
      <c r="FU959" s="4"/>
      <c r="FV959" s="4"/>
      <c r="FW959" s="4"/>
      <c r="FX959" s="4"/>
      <c r="FY959" s="4"/>
      <c r="FZ959" s="4"/>
      <c r="GA959" s="4"/>
      <c r="GB959" s="4"/>
      <c r="GC959" s="4"/>
      <c r="GD959" s="4"/>
      <c r="GE959" s="4"/>
      <c r="GF959" s="4"/>
      <c r="GG959" s="4"/>
      <c r="GH959" s="4"/>
      <c r="GI959" s="4"/>
      <c r="GJ959" s="4"/>
      <c r="GK959" s="4"/>
      <c r="GL959" s="4"/>
    </row>
    <row r="960" spans="1:194" s="3" customFormat="1" ht="12.95" customHeight="1">
      <c r="A960" s="4" t="s">
        <v>1429</v>
      </c>
      <c r="B960" s="4" t="s">
        <v>1206</v>
      </c>
      <c r="C960" s="7">
        <v>79</v>
      </c>
      <c r="D960" s="5" t="s">
        <v>1430</v>
      </c>
      <c r="E960" s="5" t="s">
        <v>1431</v>
      </c>
      <c r="F960" s="22">
        <v>2</v>
      </c>
      <c r="G960" s="27" t="s">
        <v>379</v>
      </c>
      <c r="H960" s="22">
        <v>1</v>
      </c>
      <c r="I960" s="22" t="s">
        <v>229</v>
      </c>
      <c r="J960" s="7">
        <v>0.39</v>
      </c>
      <c r="K960" s="7">
        <v>0.17</v>
      </c>
      <c r="L960" s="7">
        <v>0.01</v>
      </c>
      <c r="M960" s="7">
        <f>J960-L960-N960</f>
        <v>0.38</v>
      </c>
      <c r="N960" s="4"/>
      <c r="O960" s="7">
        <v>208</v>
      </c>
      <c r="P960" s="4">
        <v>1</v>
      </c>
      <c r="Q960" s="4"/>
      <c r="R960" s="4" t="s">
        <v>1126</v>
      </c>
      <c r="S960" s="4">
        <f>COUNT(Y960:BA960)</f>
        <v>0</v>
      </c>
      <c r="T960" s="4">
        <f>SUM(Y960:BA960)</f>
        <v>0</v>
      </c>
      <c r="U960" s="4">
        <f>COUNT(BB960:FL960)</f>
        <v>1</v>
      </c>
      <c r="V960" s="4">
        <f>SUM(BB960:FL960)</f>
        <v>100</v>
      </c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>
        <v>100</v>
      </c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  <c r="DE960" s="4"/>
      <c r="DF960" s="4"/>
      <c r="DG960" s="4"/>
      <c r="DH960" s="4"/>
      <c r="DI960" s="4"/>
      <c r="DJ960" s="4"/>
      <c r="DK960" s="4"/>
      <c r="DL960" s="4"/>
      <c r="DM960" s="4"/>
      <c r="DN960" s="4"/>
      <c r="DO960" s="4"/>
      <c r="DP960" s="4"/>
      <c r="DQ960" s="4"/>
      <c r="DR960" s="4"/>
      <c r="DS960" s="4"/>
      <c r="DT960" s="4"/>
      <c r="DU960" s="4"/>
      <c r="DV960" s="4"/>
      <c r="DW960" s="4"/>
      <c r="DX960" s="4"/>
      <c r="DY960" s="4"/>
      <c r="DZ960" s="4"/>
      <c r="EA960" s="4"/>
      <c r="EB960" s="4"/>
      <c r="EC960" s="4"/>
      <c r="ED960" s="4"/>
      <c r="EE960" s="4"/>
      <c r="EF960"/>
      <c r="EG960" s="4"/>
      <c r="EH960" s="4"/>
      <c r="EI960" s="4"/>
      <c r="EJ960" s="4"/>
      <c r="EK960" s="4"/>
      <c r="EL960" s="4"/>
      <c r="EM960" s="4"/>
      <c r="EN960" s="4"/>
      <c r="EO960" s="4"/>
      <c r="EP960" s="4"/>
      <c r="EQ960" s="4"/>
      <c r="ER960" s="4"/>
      <c r="ES960" s="4"/>
      <c r="ET960" s="4"/>
      <c r="EU960" s="4"/>
      <c r="EV960" s="4"/>
      <c r="EW960" s="4"/>
      <c r="EX960" s="4"/>
      <c r="EY960" s="4"/>
      <c r="EZ960" s="4"/>
      <c r="FA960" s="4"/>
      <c r="FB960" s="4"/>
      <c r="FC960" s="4"/>
      <c r="FD960" s="4"/>
      <c r="FE960" s="4"/>
      <c r="FF960" s="4"/>
      <c r="FG960" s="4"/>
      <c r="FH960" s="4"/>
      <c r="FI960" s="4"/>
      <c r="FJ960" s="4"/>
      <c r="FK960" s="4"/>
      <c r="FL960" s="4"/>
      <c r="FM960" s="4"/>
      <c r="FN960" s="4"/>
      <c r="FO960" s="4"/>
      <c r="FP960" s="4"/>
      <c r="FQ960" s="4"/>
      <c r="FR960" s="4"/>
      <c r="FS960" s="4"/>
      <c r="FT960" s="4"/>
      <c r="FU960" s="4"/>
      <c r="FV960" s="4"/>
      <c r="FW960" s="4"/>
      <c r="FX960" s="4"/>
      <c r="FY960" s="4"/>
      <c r="FZ960" s="4"/>
      <c r="GA960" s="4"/>
      <c r="GB960" s="4"/>
      <c r="GC960" s="4"/>
      <c r="GD960" s="4"/>
      <c r="GE960" s="4"/>
      <c r="GF960" s="4"/>
      <c r="GG960" s="4"/>
      <c r="GH960" s="4"/>
      <c r="GI960" s="4"/>
      <c r="GJ960" s="4"/>
      <c r="GK960" s="4"/>
      <c r="GL960" s="4"/>
    </row>
    <row r="961" spans="1:194" s="3" customFormat="1" ht="12.95" customHeight="1">
      <c r="A961" s="3" t="s">
        <v>2894</v>
      </c>
      <c r="B961" s="3" t="s">
        <v>601</v>
      </c>
      <c r="C961" s="7">
        <v>5552</v>
      </c>
      <c r="D961" s="4" t="s">
        <v>2895</v>
      </c>
      <c r="E961" s="4" t="s">
        <v>2896</v>
      </c>
      <c r="F961" s="22">
        <v>1</v>
      </c>
      <c r="G961" s="7" t="s">
        <v>229</v>
      </c>
      <c r="H961" s="22">
        <v>1</v>
      </c>
      <c r="I961" s="27" t="s">
        <v>229</v>
      </c>
      <c r="J961" s="7">
        <v>3.83</v>
      </c>
      <c r="K961" s="7">
        <v>1.1299999999999999</v>
      </c>
      <c r="L961" s="7">
        <v>2.4500000000000002</v>
      </c>
      <c r="M961" s="7">
        <v>0.16</v>
      </c>
      <c r="O961" s="7">
        <v>121</v>
      </c>
      <c r="P961" s="7">
        <v>1</v>
      </c>
      <c r="Q961" s="7"/>
      <c r="R961" s="17" t="s">
        <v>2669</v>
      </c>
      <c r="S961" s="4">
        <f>COUNT(Y961:BA961)</f>
        <v>0</v>
      </c>
      <c r="T961" s="4">
        <f>SUM(Y961:BA961)</f>
        <v>0</v>
      </c>
      <c r="U961" s="4">
        <f>COUNT(BB961:FL961)</f>
        <v>2</v>
      </c>
      <c r="V961" s="4">
        <f>SUM(BB961:FL961)</f>
        <v>2</v>
      </c>
      <c r="W961" s="18"/>
      <c r="X961" s="18"/>
      <c r="Y961" s="18"/>
      <c r="Z961" s="18"/>
      <c r="AA961" s="18"/>
      <c r="AB961" s="18"/>
      <c r="BO961" s="3">
        <v>1</v>
      </c>
      <c r="CT961" s="3">
        <v>1</v>
      </c>
    </row>
    <row r="962" spans="1:194" s="3" customFormat="1" ht="12.95" customHeight="1">
      <c r="A962" s="9" t="s">
        <v>2273</v>
      </c>
      <c r="B962" s="4" t="s">
        <v>1117</v>
      </c>
      <c r="C962" s="7">
        <v>3311</v>
      </c>
      <c r="D962" s="4" t="s">
        <v>2274</v>
      </c>
      <c r="E962" s="4" t="s">
        <v>2275</v>
      </c>
      <c r="F962" s="22">
        <v>1</v>
      </c>
      <c r="G962" s="7" t="s">
        <v>229</v>
      </c>
      <c r="H962" s="22">
        <v>1</v>
      </c>
      <c r="I962" s="27" t="s">
        <v>229</v>
      </c>
      <c r="J962" s="7">
        <v>1.49</v>
      </c>
      <c r="K962" s="7">
        <v>1.34</v>
      </c>
      <c r="L962" s="7">
        <v>0.1</v>
      </c>
      <c r="M962" s="7">
        <v>0.05</v>
      </c>
      <c r="N962" s="4"/>
      <c r="O962" s="7">
        <v>191</v>
      </c>
      <c r="P962" s="5">
        <v>1</v>
      </c>
      <c r="Q962" s="5"/>
      <c r="R962" s="4" t="s">
        <v>572</v>
      </c>
      <c r="S962" s="4">
        <f>COUNT(Y962:BA962)</f>
        <v>0</v>
      </c>
      <c r="T962" s="4">
        <f>SUM(Y962:BA962)</f>
        <v>0</v>
      </c>
      <c r="U962" s="4">
        <f>COUNT(BB962:FL962)</f>
        <v>0</v>
      </c>
      <c r="V962" s="4">
        <f>SUM(BB962:FL962)</f>
        <v>0</v>
      </c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5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  <c r="DU962" s="4"/>
      <c r="DV962" s="4"/>
      <c r="DW962" s="4"/>
      <c r="DX962" s="4"/>
      <c r="DY962" s="4"/>
      <c r="DZ962" s="4"/>
      <c r="EA962" s="4"/>
      <c r="EB962" s="4"/>
      <c r="EC962" s="4"/>
      <c r="ED962" s="4"/>
      <c r="EE962" s="4"/>
      <c r="EF962"/>
      <c r="EG962" s="4"/>
      <c r="EH962" s="4"/>
      <c r="EI962" s="4"/>
      <c r="EJ962" s="4"/>
      <c r="EK962" s="4"/>
      <c r="EL962" s="4"/>
      <c r="EM962" s="4"/>
      <c r="EN962" s="4"/>
      <c r="EO962" s="4"/>
      <c r="EP962" s="4"/>
      <c r="EQ962" s="4"/>
      <c r="ER962" s="4"/>
      <c r="ES962" s="4"/>
      <c r="ET962" s="4"/>
      <c r="EU962" s="4"/>
      <c r="EV962" s="4"/>
      <c r="EW962" s="4"/>
      <c r="EX962" s="4"/>
      <c r="EY962" s="4"/>
      <c r="EZ962" s="4"/>
      <c r="FA962" s="4"/>
      <c r="FB962" s="4"/>
      <c r="FC962" s="4"/>
      <c r="FD962" s="4"/>
      <c r="FE962" s="4"/>
      <c r="FF962" s="4"/>
      <c r="FG962" s="4"/>
      <c r="FH962" s="4"/>
      <c r="FI962" s="4"/>
      <c r="FJ962" s="4"/>
      <c r="FK962" s="4"/>
      <c r="FL962" s="4"/>
      <c r="FM962" s="4"/>
      <c r="FN962" s="4"/>
      <c r="FO962" s="4"/>
      <c r="FP962" s="4"/>
      <c r="FQ962" s="4"/>
      <c r="FR962" s="4"/>
      <c r="FS962" s="4"/>
      <c r="FT962" s="4"/>
      <c r="FU962" s="4"/>
      <c r="FV962" s="4"/>
      <c r="FW962" s="4"/>
      <c r="FX962" s="4"/>
      <c r="FY962" s="4"/>
      <c r="FZ962" s="4"/>
      <c r="GA962" s="4"/>
      <c r="GB962" s="4"/>
      <c r="GC962" s="4"/>
      <c r="GD962" s="4"/>
      <c r="GE962" s="4"/>
      <c r="GF962" s="4"/>
      <c r="GG962" s="4"/>
      <c r="GH962" s="4"/>
      <c r="GI962" s="4"/>
      <c r="GJ962" s="4"/>
      <c r="GK962" s="4"/>
      <c r="GL962" s="4"/>
    </row>
    <row r="963" spans="1:194">
      <c r="A963" s="3" t="s">
        <v>2897</v>
      </c>
      <c r="B963" s="3" t="s">
        <v>601</v>
      </c>
      <c r="C963" s="7">
        <v>762</v>
      </c>
      <c r="D963" s="4" t="s">
        <v>2898</v>
      </c>
      <c r="E963" s="4" t="s">
        <v>2899</v>
      </c>
      <c r="F963" s="22">
        <v>1</v>
      </c>
      <c r="G963" s="7" t="s">
        <v>229</v>
      </c>
      <c r="H963" s="22">
        <v>1</v>
      </c>
      <c r="I963" s="27" t="s">
        <v>229</v>
      </c>
      <c r="J963" s="7">
        <v>3.37</v>
      </c>
      <c r="K963" s="7">
        <v>0.64</v>
      </c>
      <c r="M963" s="7">
        <v>0.23</v>
      </c>
      <c r="N963" s="3">
        <v>0.04</v>
      </c>
      <c r="O963" s="7">
        <v>181</v>
      </c>
      <c r="P963" s="7">
        <v>1</v>
      </c>
      <c r="Q963" s="7"/>
      <c r="R963" s="17" t="s">
        <v>2669</v>
      </c>
      <c r="S963" s="4">
        <f>COUNT(Y963:BA963)</f>
        <v>0</v>
      </c>
      <c r="T963" s="4">
        <f>SUM(Y963:BA963)</f>
        <v>0</v>
      </c>
      <c r="U963" s="4">
        <f>COUNT(BB963:FL963)</f>
        <v>1</v>
      </c>
      <c r="V963" s="4">
        <f>SUM(BB963:FL963)</f>
        <v>1</v>
      </c>
      <c r="W963" s="18"/>
      <c r="X963" s="18"/>
      <c r="Y963" s="18"/>
      <c r="Z963" s="18"/>
      <c r="AA963" s="18"/>
      <c r="AB963" s="18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>
        <v>1</v>
      </c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3"/>
      <c r="EW963" s="3"/>
      <c r="EX963" s="3"/>
      <c r="EY963" s="3"/>
      <c r="EZ963" s="3"/>
      <c r="FA963" s="3"/>
      <c r="FB963" s="3"/>
      <c r="FC963" s="3"/>
      <c r="FD963" s="3"/>
      <c r="FE963" s="3"/>
      <c r="FF963" s="3"/>
      <c r="FG963" s="3"/>
      <c r="FH963" s="3"/>
      <c r="FI963" s="3"/>
      <c r="FJ963" s="3"/>
      <c r="FK963" s="3"/>
      <c r="FL963" s="3"/>
      <c r="FM963" s="3"/>
      <c r="FN963" s="3"/>
      <c r="FO963" s="3"/>
      <c r="FP963" s="3"/>
      <c r="FQ963" s="3"/>
      <c r="FR963" s="3"/>
      <c r="FS963" s="3"/>
      <c r="FT963" s="3"/>
      <c r="FU963" s="3"/>
      <c r="FV963" s="3"/>
      <c r="FW963" s="3"/>
      <c r="FX963" s="3"/>
      <c r="FY963" s="3"/>
      <c r="FZ963" s="3"/>
      <c r="GA963" s="3"/>
      <c r="GB963" s="3"/>
      <c r="GC963" s="3"/>
      <c r="GD963" s="3"/>
      <c r="GE963" s="3"/>
      <c r="GF963" s="3"/>
      <c r="GG963" s="3"/>
      <c r="GH963" s="3"/>
      <c r="GI963" s="3"/>
      <c r="GJ963" s="3"/>
      <c r="GK963" s="3"/>
      <c r="GL963" s="3"/>
    </row>
    <row r="964" spans="1:194">
      <c r="A964" s="8" t="s">
        <v>2065</v>
      </c>
      <c r="B964" s="4" t="s">
        <v>699</v>
      </c>
      <c r="C964" s="7">
        <v>3820</v>
      </c>
      <c r="D964" s="5" t="s">
        <v>2066</v>
      </c>
      <c r="E964" s="5" t="s">
        <v>2067</v>
      </c>
      <c r="F964" s="22">
        <v>1</v>
      </c>
      <c r="G964" s="22" t="s">
        <v>229</v>
      </c>
      <c r="H964" s="22">
        <v>1</v>
      </c>
      <c r="I964" s="27" t="s">
        <v>229</v>
      </c>
      <c r="J964" s="7">
        <v>3.82</v>
      </c>
      <c r="K964" s="7" t="s">
        <v>360</v>
      </c>
      <c r="L964" s="7">
        <v>1.98</v>
      </c>
      <c r="M964" s="7">
        <f>J964-L964-N964</f>
        <v>1.8399999999999999</v>
      </c>
      <c r="O964" s="7">
        <v>134</v>
      </c>
      <c r="P964" s="4">
        <v>1</v>
      </c>
      <c r="Q964" s="4"/>
      <c r="R964" s="8" t="s">
        <v>1687</v>
      </c>
      <c r="S964" s="4">
        <f>COUNT(Y964:BA964)</f>
        <v>0</v>
      </c>
      <c r="T964" s="4">
        <f>SUM(Y964:BA964)</f>
        <v>0</v>
      </c>
      <c r="U964" s="4">
        <f>COUNT(BB964:FL964)</f>
        <v>1</v>
      </c>
      <c r="V964" s="4">
        <f>SUM(BB964:FL964)</f>
        <v>1</v>
      </c>
      <c r="Y964" s="9"/>
      <c r="AG964" s="9"/>
      <c r="AP964" s="9"/>
      <c r="AU964" s="9"/>
      <c r="AW964" s="9"/>
      <c r="AX964" s="9"/>
      <c r="AY964" s="9"/>
      <c r="AZ964" s="9"/>
      <c r="BA964" s="9"/>
      <c r="BD964" s="9"/>
      <c r="BH964" s="9"/>
      <c r="BL964" s="9"/>
      <c r="BN964" s="9"/>
      <c r="BO964" s="9"/>
      <c r="BQ964" s="9"/>
      <c r="BR964" s="9"/>
      <c r="BT964" s="10">
        <v>1</v>
      </c>
      <c r="BZ964" s="9"/>
      <c r="CB964" s="9"/>
      <c r="CD964" s="9"/>
      <c r="CH964" s="9"/>
      <c r="CJ964" s="9"/>
      <c r="CK964" s="9"/>
      <c r="CU964" s="9"/>
      <c r="CV964" s="9"/>
      <c r="DA964" s="9"/>
      <c r="DF964" s="9"/>
      <c r="DG964" s="9"/>
      <c r="DH964" s="9"/>
      <c r="DI964" s="9"/>
      <c r="DJ964" s="9"/>
      <c r="DK964" s="9"/>
      <c r="DL964" s="9"/>
      <c r="DM964" s="9"/>
      <c r="DN964" s="9"/>
      <c r="DO964" s="9"/>
      <c r="DP964" s="9"/>
      <c r="DQ964" s="9"/>
      <c r="DR964" s="9"/>
    </row>
    <row r="965" spans="1:194">
      <c r="A965" s="3" t="s">
        <v>2912</v>
      </c>
      <c r="B965" s="3" t="s">
        <v>601</v>
      </c>
      <c r="C965" s="7">
        <v>865</v>
      </c>
      <c r="D965" s="4" t="s">
        <v>2913</v>
      </c>
      <c r="E965" s="4" t="s">
        <v>2914</v>
      </c>
      <c r="F965" s="22">
        <v>1</v>
      </c>
      <c r="G965" s="7" t="s">
        <v>229</v>
      </c>
      <c r="H965" s="22">
        <v>1</v>
      </c>
      <c r="I965" s="27" t="s">
        <v>229</v>
      </c>
      <c r="J965" s="7">
        <v>1.1399999999999999</v>
      </c>
      <c r="K965" s="7">
        <v>0.45</v>
      </c>
      <c r="L965" s="7">
        <v>0.43</v>
      </c>
      <c r="M965" s="7">
        <v>0.41</v>
      </c>
      <c r="N965" s="3"/>
      <c r="O965" s="7">
        <v>179</v>
      </c>
      <c r="P965" s="7">
        <v>1</v>
      </c>
      <c r="Q965" s="7"/>
      <c r="R965" s="17" t="s">
        <v>2669</v>
      </c>
      <c r="S965" s="4">
        <f>COUNT(Y965:BA965)</f>
        <v>0</v>
      </c>
      <c r="T965" s="4">
        <f>SUM(Y965:BA965)</f>
        <v>0</v>
      </c>
      <c r="U965" s="4">
        <f>COUNT(BB965:FL965)</f>
        <v>0</v>
      </c>
      <c r="V965" s="4">
        <f>SUM(BB965:FL965)</f>
        <v>0</v>
      </c>
      <c r="W965" s="18"/>
      <c r="X965" s="18"/>
      <c r="Y965" s="18"/>
      <c r="Z965" s="18"/>
      <c r="AA965" s="18"/>
      <c r="AB965" s="18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/>
      <c r="FB965" s="3"/>
      <c r="FC965" s="3"/>
      <c r="FD965" s="3"/>
      <c r="FE965" s="3"/>
      <c r="FF965" s="3"/>
      <c r="FG965" s="3"/>
      <c r="FH965" s="3"/>
      <c r="FI965" s="3"/>
      <c r="FJ965" s="3"/>
      <c r="FK965" s="3"/>
      <c r="FL965" s="3"/>
      <c r="FM965" s="3"/>
      <c r="FN965" s="3"/>
      <c r="FO965" s="3"/>
      <c r="FP965" s="3"/>
      <c r="FQ965" s="3"/>
      <c r="FR965" s="3"/>
      <c r="FS965" s="3"/>
      <c r="FT965" s="3"/>
      <c r="FU965" s="3"/>
      <c r="FV965" s="3"/>
      <c r="FW965" s="3"/>
      <c r="FX965" s="3"/>
      <c r="FY965" s="3"/>
      <c r="FZ965" s="3"/>
      <c r="GA965" s="3"/>
      <c r="GB965" s="3"/>
      <c r="GC965" s="3"/>
      <c r="GD965" s="3"/>
      <c r="GE965" s="3"/>
      <c r="GF965" s="3"/>
      <c r="GG965" s="3"/>
      <c r="GH965" s="3"/>
      <c r="GI965" s="3"/>
      <c r="GJ965" s="3"/>
      <c r="GK965" s="3"/>
      <c r="GL965" s="3"/>
    </row>
    <row r="966" spans="1:194">
      <c r="A966" s="3" t="s">
        <v>1165</v>
      </c>
      <c r="B966" s="17" t="s">
        <v>1165</v>
      </c>
      <c r="C966" s="7">
        <v>60761</v>
      </c>
      <c r="D966" s="4" t="s">
        <v>2929</v>
      </c>
      <c r="E966" s="4" t="s">
        <v>2930</v>
      </c>
      <c r="F966" s="22">
        <v>1</v>
      </c>
      <c r="G966" s="7" t="s">
        <v>229</v>
      </c>
      <c r="H966" s="22">
        <v>1</v>
      </c>
      <c r="I966" s="27" t="s">
        <v>229</v>
      </c>
      <c r="N966" s="3"/>
      <c r="O966" s="7">
        <v>265</v>
      </c>
      <c r="P966" s="7">
        <v>1</v>
      </c>
      <c r="Q966" s="7"/>
      <c r="R966" s="17" t="s">
        <v>2669</v>
      </c>
      <c r="S966" s="4">
        <f>COUNT(Y966:BA966)</f>
        <v>0</v>
      </c>
      <c r="T966" s="4">
        <f>SUM(Y966:BA966)</f>
        <v>0</v>
      </c>
      <c r="U966" s="4">
        <f>COUNT(BB966:FL966)</f>
        <v>2</v>
      </c>
      <c r="V966" s="4">
        <f>SUM(BB966:FL966)</f>
        <v>380</v>
      </c>
      <c r="W966" s="18"/>
      <c r="X966" s="18"/>
      <c r="Y966" s="18"/>
      <c r="Z966" s="18"/>
      <c r="AA966" s="18"/>
      <c r="AB966" s="18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>
        <v>300</v>
      </c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>
        <v>80</v>
      </c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"/>
      <c r="EC966" s="3"/>
      <c r="ED966" s="3"/>
      <c r="EE966" s="3"/>
      <c r="EF966" s="3"/>
      <c r="EG966" s="3"/>
      <c r="EH966" s="3"/>
      <c r="EI966" s="3"/>
      <c r="EJ966" s="3"/>
      <c r="EK966" s="3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3"/>
      <c r="EW966" s="3"/>
      <c r="EX966" s="3"/>
      <c r="EY966" s="3"/>
      <c r="EZ966" s="3"/>
      <c r="FA966" s="3"/>
      <c r="FB966" s="3"/>
      <c r="FC966" s="3"/>
      <c r="FD966" s="3"/>
      <c r="FE966" s="3"/>
      <c r="FF966" s="3"/>
      <c r="FG966" s="3"/>
      <c r="FH966" s="3"/>
      <c r="FI966" s="3"/>
      <c r="FJ966" s="3"/>
      <c r="FK966" s="3"/>
      <c r="FL966" s="3"/>
      <c r="FM966" s="3"/>
      <c r="FN966" s="3"/>
      <c r="FO966" s="3"/>
      <c r="FP966" s="3"/>
      <c r="FQ966" s="3"/>
      <c r="FR966" s="3"/>
      <c r="FS966" s="3"/>
      <c r="FT966" s="3"/>
      <c r="FU966" s="3"/>
      <c r="FV966" s="3"/>
      <c r="FW966" s="3"/>
      <c r="FX966" s="3"/>
      <c r="FY966" s="3"/>
      <c r="FZ966" s="3"/>
      <c r="GA966" s="3"/>
      <c r="GB966" s="3"/>
      <c r="GC966" s="3"/>
      <c r="GD966" s="3"/>
      <c r="GE966" s="3"/>
      <c r="GF966" s="3"/>
      <c r="GG966" s="3"/>
      <c r="GH966" s="3"/>
      <c r="GI966" s="3"/>
      <c r="GJ966" s="3"/>
      <c r="GK966" s="3"/>
      <c r="GL966" s="3"/>
    </row>
    <row r="967" spans="1:194">
      <c r="A967" s="3" t="s">
        <v>1165</v>
      </c>
      <c r="B967" s="17" t="s">
        <v>1165</v>
      </c>
      <c r="C967" s="7">
        <v>60761</v>
      </c>
      <c r="D967" s="4" t="s">
        <v>2931</v>
      </c>
      <c r="E967" s="4" t="s">
        <v>2932</v>
      </c>
      <c r="F967" s="22">
        <v>1</v>
      </c>
      <c r="G967" s="7" t="s">
        <v>229</v>
      </c>
      <c r="H967" s="22">
        <v>1</v>
      </c>
      <c r="I967" s="27" t="s">
        <v>229</v>
      </c>
      <c r="J967" s="7">
        <v>11.06</v>
      </c>
      <c r="K967" s="7">
        <v>9.58</v>
      </c>
      <c r="L967" s="7">
        <v>5.77</v>
      </c>
      <c r="M967" s="7">
        <v>2.3199999999999998</v>
      </c>
      <c r="N967" s="3"/>
      <c r="O967" s="7">
        <v>283</v>
      </c>
      <c r="P967" s="7">
        <v>1</v>
      </c>
      <c r="Q967" s="7"/>
      <c r="R967" s="17" t="s">
        <v>2669</v>
      </c>
      <c r="S967" s="4">
        <f>COUNT(Y967:BA967)</f>
        <v>0</v>
      </c>
      <c r="T967" s="4">
        <f>SUM(Y967:BA967)</f>
        <v>0</v>
      </c>
      <c r="U967" s="4">
        <f>COUNT(BB967:FL967)</f>
        <v>0</v>
      </c>
      <c r="V967" s="4">
        <f>SUM(BB967:FL967)</f>
        <v>0</v>
      </c>
      <c r="W967" s="18"/>
      <c r="X967" s="18"/>
      <c r="Y967" s="18"/>
      <c r="Z967" s="18"/>
      <c r="AA967" s="18"/>
      <c r="AB967" s="18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/>
      <c r="EI967" s="3"/>
      <c r="EJ967" s="3"/>
      <c r="EK967" s="3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3"/>
      <c r="EW967" s="3"/>
      <c r="EX967" s="3"/>
      <c r="EY967" s="3"/>
      <c r="EZ967" s="3"/>
      <c r="FA967" s="3"/>
      <c r="FB967" s="3"/>
      <c r="FC967" s="3"/>
      <c r="FD967" s="3"/>
      <c r="FE967" s="3"/>
      <c r="FF967" s="3"/>
      <c r="FG967" s="3"/>
      <c r="FH967" s="3"/>
      <c r="FI967" s="3"/>
      <c r="FJ967" s="3"/>
      <c r="FK967" s="3"/>
      <c r="FL967" s="3"/>
      <c r="FM967" s="3"/>
      <c r="FN967" s="3"/>
      <c r="FO967" s="3"/>
      <c r="FP967" s="3"/>
      <c r="FQ967" s="3"/>
      <c r="FR967" s="3"/>
      <c r="FS967" s="3"/>
      <c r="FT967" s="3"/>
      <c r="FU967" s="3"/>
      <c r="FV967" s="3"/>
      <c r="FW967" s="3"/>
      <c r="FX967" s="3"/>
      <c r="FY967" s="3"/>
      <c r="FZ967" s="3"/>
      <c r="GA967" s="3"/>
      <c r="GB967" s="3"/>
      <c r="GC967" s="3"/>
      <c r="GD967" s="3"/>
      <c r="GE967" s="3"/>
      <c r="GF967" s="3"/>
      <c r="GG967" s="3"/>
      <c r="GH967" s="3"/>
      <c r="GI967" s="3"/>
      <c r="GJ967" s="3"/>
      <c r="GK967" s="3"/>
      <c r="GL967" s="3"/>
    </row>
    <row r="968" spans="1:194">
      <c r="A968" s="4" t="s">
        <v>1199</v>
      </c>
      <c r="B968" s="4" t="s">
        <v>1165</v>
      </c>
      <c r="C968" s="7">
        <v>3217</v>
      </c>
      <c r="D968" s="5" t="s">
        <v>1200</v>
      </c>
      <c r="E968" s="5" t="s">
        <v>1201</v>
      </c>
      <c r="F968" s="27">
        <v>1</v>
      </c>
      <c r="G968" s="22" t="s">
        <v>229</v>
      </c>
      <c r="H968" s="27">
        <v>1</v>
      </c>
      <c r="I968" s="27" t="s">
        <v>229</v>
      </c>
      <c r="J968" s="7">
        <v>0.72</v>
      </c>
      <c r="K968" s="7">
        <v>0.38</v>
      </c>
      <c r="L968" s="7">
        <v>0</v>
      </c>
      <c r="M968" s="7">
        <f>J968-L968-N968</f>
        <v>0.72</v>
      </c>
      <c r="O968" s="7">
        <v>196</v>
      </c>
      <c r="P968" s="4">
        <v>1</v>
      </c>
      <c r="Q968" s="4"/>
      <c r="R968" s="4" t="s">
        <v>572</v>
      </c>
      <c r="S968" s="4">
        <f>COUNT(Y968:BA968)</f>
        <v>0</v>
      </c>
      <c r="T968" s="4">
        <f>SUM(Y968:BA968)</f>
        <v>0</v>
      </c>
      <c r="U968" s="4">
        <f>COUNT(BB968:FL968)</f>
        <v>0</v>
      </c>
      <c r="V968" s="4">
        <f>SUM(BB968:FL968)</f>
        <v>0</v>
      </c>
      <c r="AW968" s="4"/>
    </row>
    <row r="969" spans="1:194">
      <c r="A969" s="9" t="s">
        <v>2303</v>
      </c>
      <c r="B969" s="4" t="s">
        <v>1165</v>
      </c>
      <c r="C969" s="7">
        <v>281</v>
      </c>
      <c r="D969" s="4" t="s">
        <v>2304</v>
      </c>
      <c r="E969" s="4" t="s">
        <v>2305</v>
      </c>
      <c r="F969" s="22">
        <v>1</v>
      </c>
      <c r="G969" s="7" t="s">
        <v>229</v>
      </c>
      <c r="H969" s="22">
        <v>1</v>
      </c>
      <c r="I969" s="27" t="s">
        <v>229</v>
      </c>
      <c r="J969" s="7">
        <v>0.67</v>
      </c>
      <c r="K969" s="7">
        <v>0.6</v>
      </c>
      <c r="L969" s="7">
        <v>0.01</v>
      </c>
      <c r="M969" s="7">
        <v>0.06</v>
      </c>
      <c r="O969" s="7">
        <v>151</v>
      </c>
      <c r="P969" s="5">
        <v>1</v>
      </c>
      <c r="Q969" s="5"/>
      <c r="R969" s="4" t="s">
        <v>572</v>
      </c>
      <c r="S969" s="4">
        <f>COUNT(Y969:BA969)</f>
        <v>0</v>
      </c>
      <c r="T969" s="4">
        <f>SUM(Y969:BA969)</f>
        <v>0</v>
      </c>
      <c r="U969" s="4">
        <f>COUNT(BB969:FL969)</f>
        <v>0</v>
      </c>
      <c r="V969" s="4">
        <f>SUM(BB969:FL969)</f>
        <v>0</v>
      </c>
    </row>
    <row r="970" spans="1:194">
      <c r="A970" s="4" t="s">
        <v>2128</v>
      </c>
      <c r="B970" s="4" t="s">
        <v>763</v>
      </c>
      <c r="C970" s="7">
        <v>663</v>
      </c>
      <c r="D970" s="6" t="s">
        <v>2129</v>
      </c>
      <c r="E970" s="6" t="s">
        <v>2130</v>
      </c>
      <c r="F970" s="22">
        <v>1</v>
      </c>
      <c r="G970" s="22" t="s">
        <v>229</v>
      </c>
      <c r="H970" s="22">
        <v>1</v>
      </c>
      <c r="I970" s="27" t="s">
        <v>229</v>
      </c>
      <c r="J970" s="7">
        <v>2.9</v>
      </c>
      <c r="K970" s="7">
        <v>0.97</v>
      </c>
      <c r="L970" s="7">
        <v>2.4500000000000002</v>
      </c>
      <c r="M970" s="7">
        <f>J970-L970-N970</f>
        <v>0.44999999999999973</v>
      </c>
      <c r="O970" s="7">
        <v>83</v>
      </c>
      <c r="P970" s="4">
        <v>1</v>
      </c>
      <c r="Q970" s="5"/>
      <c r="R970" s="4" t="s">
        <v>2104</v>
      </c>
      <c r="S970" s="4">
        <f>COUNT(Y970:BA970)</f>
        <v>0</v>
      </c>
      <c r="T970" s="4">
        <f>SUM(Y970:BA970)</f>
        <v>0</v>
      </c>
      <c r="U970" s="4">
        <f>COUNT(BB970:FL970)</f>
        <v>0</v>
      </c>
      <c r="V970" s="4">
        <f>SUM(BB970:FL970)</f>
        <v>0</v>
      </c>
    </row>
    <row r="971" spans="1:194">
      <c r="A971" s="4" t="s">
        <v>1202</v>
      </c>
      <c r="B971" s="4" t="s">
        <v>1165</v>
      </c>
      <c r="C971" s="7">
        <v>630</v>
      </c>
      <c r="D971" s="5" t="s">
        <v>1203</v>
      </c>
      <c r="E971" s="5" t="s">
        <v>1204</v>
      </c>
      <c r="F971" s="27">
        <v>1</v>
      </c>
      <c r="G971" s="22" t="s">
        <v>229</v>
      </c>
      <c r="H971" s="27">
        <v>1</v>
      </c>
      <c r="I971" s="27" t="s">
        <v>229</v>
      </c>
      <c r="J971" s="7">
        <v>1.01</v>
      </c>
      <c r="K971" s="7">
        <v>0.45</v>
      </c>
      <c r="L971" s="7">
        <v>0.23</v>
      </c>
      <c r="M971" s="7">
        <f>J971-L971-N971</f>
        <v>0.78</v>
      </c>
      <c r="O971" s="7">
        <v>158</v>
      </c>
      <c r="P971" s="4">
        <v>1</v>
      </c>
      <c r="Q971" s="4"/>
      <c r="R971" s="4" t="s">
        <v>572</v>
      </c>
      <c r="S971" s="4">
        <f>COUNT(Y971:BA971)</f>
        <v>0</v>
      </c>
      <c r="T971" s="4">
        <f>SUM(Y971:BA971)</f>
        <v>0</v>
      </c>
      <c r="U971" s="4">
        <f>COUNT(BB971:FL971)</f>
        <v>1</v>
      </c>
      <c r="V971" s="4">
        <f>SUM(BB971:FL971)</f>
        <v>1</v>
      </c>
      <c r="AW971" s="4"/>
      <c r="BO971" s="14">
        <v>1</v>
      </c>
    </row>
    <row r="972" spans="1:194">
      <c r="A972" s="8" t="s">
        <v>2068</v>
      </c>
      <c r="B972" s="4" t="s">
        <v>699</v>
      </c>
      <c r="C972" s="7">
        <v>1121</v>
      </c>
      <c r="D972" s="5" t="s">
        <v>2069</v>
      </c>
      <c r="E972" s="5" t="s">
        <v>2070</v>
      </c>
      <c r="F972" s="22">
        <v>1</v>
      </c>
      <c r="G972" s="22" t="s">
        <v>229</v>
      </c>
      <c r="H972" s="22">
        <v>1</v>
      </c>
      <c r="I972" s="27" t="s">
        <v>229</v>
      </c>
      <c r="J972" s="7">
        <v>1.74</v>
      </c>
      <c r="K972" s="7">
        <v>0.86</v>
      </c>
      <c r="L972" s="7">
        <v>0.25</v>
      </c>
      <c r="M972" s="7">
        <f>J972-L972-N972</f>
        <v>1.49</v>
      </c>
      <c r="O972" s="7">
        <v>150</v>
      </c>
      <c r="P972" s="4">
        <v>1</v>
      </c>
      <c r="Q972" s="4"/>
      <c r="R972" s="8" t="s">
        <v>1603</v>
      </c>
      <c r="S972" s="4">
        <f>COUNT(Y972:BA972)</f>
        <v>0</v>
      </c>
      <c r="T972" s="4">
        <f>SUM(Y972:BA972)</f>
        <v>0</v>
      </c>
      <c r="U972" s="4">
        <f>COUNT(BB972:FL972)</f>
        <v>4</v>
      </c>
      <c r="V972" s="4">
        <f>SUM(BB972:FL972)</f>
        <v>4</v>
      </c>
      <c r="Y972" s="9"/>
      <c r="AG972" s="9"/>
      <c r="AP972" s="9"/>
      <c r="AU972" s="9"/>
      <c r="AW972" s="9"/>
      <c r="AX972" s="9"/>
      <c r="AY972" s="9"/>
      <c r="AZ972" s="9"/>
      <c r="BA972" s="9"/>
      <c r="BD972" s="9"/>
      <c r="BH972" s="10">
        <v>1</v>
      </c>
      <c r="BL972" s="9"/>
      <c r="BN972" s="9"/>
      <c r="BO972" s="10">
        <v>1</v>
      </c>
      <c r="BQ972" s="9"/>
      <c r="BR972" s="9"/>
      <c r="BT972" s="10">
        <v>1</v>
      </c>
      <c r="BZ972" s="9"/>
      <c r="CB972" s="9"/>
      <c r="CD972" s="9"/>
      <c r="CH972" s="9"/>
      <c r="CJ972" s="9"/>
      <c r="CK972" s="9"/>
      <c r="CU972" s="9"/>
      <c r="CV972" s="10">
        <v>1</v>
      </c>
      <c r="DA972" s="9"/>
      <c r="DF972" s="9"/>
      <c r="DG972" s="9"/>
      <c r="DH972" s="9"/>
      <c r="DI972" s="9"/>
      <c r="DJ972" s="9"/>
      <c r="DK972" s="9"/>
      <c r="DL972" s="9"/>
      <c r="DM972" s="9"/>
      <c r="DN972" s="9"/>
      <c r="DO972" s="9"/>
      <c r="DP972" s="9"/>
      <c r="DQ972" s="9"/>
      <c r="DR972" s="9"/>
    </row>
    <row r="973" spans="1:194">
      <c r="A973" s="4" t="s">
        <v>1083</v>
      </c>
      <c r="B973" s="4" t="s">
        <v>997</v>
      </c>
      <c r="C973" s="7">
        <v>214</v>
      </c>
      <c r="D973" s="5" t="s">
        <v>1084</v>
      </c>
      <c r="E973" s="5" t="s">
        <v>1085</v>
      </c>
      <c r="F973" s="27">
        <v>1</v>
      </c>
      <c r="G973" s="22" t="s">
        <v>229</v>
      </c>
      <c r="H973" s="27">
        <v>1</v>
      </c>
      <c r="I973" s="27" t="s">
        <v>229</v>
      </c>
      <c r="J973" s="7">
        <v>0.95</v>
      </c>
      <c r="K973" s="7">
        <v>0.25</v>
      </c>
      <c r="L973" s="7">
        <v>0.73</v>
      </c>
      <c r="M973" s="7">
        <f>J973-L973-N973</f>
        <v>0.21999999999999997</v>
      </c>
      <c r="O973" s="7">
        <v>136</v>
      </c>
      <c r="P973" s="4">
        <v>1</v>
      </c>
      <c r="Q973" s="4"/>
      <c r="R973" s="4" t="s">
        <v>1000</v>
      </c>
      <c r="S973" s="4">
        <f>COUNT(Y973:BA973)</f>
        <v>0</v>
      </c>
      <c r="T973" s="4">
        <f>SUM(Y973:BA973)</f>
        <v>0</v>
      </c>
      <c r="U973" s="4">
        <f>COUNT(BB973:FL973)</f>
        <v>0</v>
      </c>
      <c r="V973" s="4">
        <f>SUM(BB973:FL973)</f>
        <v>0</v>
      </c>
      <c r="AW973" s="4"/>
    </row>
    <row r="974" spans="1:194">
      <c r="A974" s="4" t="s">
        <v>1432</v>
      </c>
      <c r="B974" s="4" t="s">
        <v>1206</v>
      </c>
      <c r="C974" s="7">
        <v>99</v>
      </c>
      <c r="D974" s="5" t="s">
        <v>1433</v>
      </c>
      <c r="E974" s="5" t="s">
        <v>1434</v>
      </c>
      <c r="F974" s="22">
        <v>5</v>
      </c>
      <c r="G974" s="27" t="s">
        <v>228</v>
      </c>
      <c r="H974" s="22">
        <v>5</v>
      </c>
      <c r="I974" s="22" t="s">
        <v>228</v>
      </c>
      <c r="J974" s="7">
        <v>0.44</v>
      </c>
      <c r="K974" s="7">
        <v>0.12</v>
      </c>
      <c r="L974" s="7">
        <v>0.03</v>
      </c>
      <c r="M974" s="7">
        <f>J974-L974-N974</f>
        <v>0.41000000000000003</v>
      </c>
      <c r="O974" s="7">
        <v>178</v>
      </c>
      <c r="P974" s="4">
        <v>1</v>
      </c>
      <c r="Q974" s="4"/>
      <c r="R974" s="4" t="s">
        <v>1000</v>
      </c>
      <c r="S974" s="4">
        <f>COUNT(Y974:BA974)</f>
        <v>0</v>
      </c>
      <c r="T974" s="4">
        <f>SUM(Y974:BA974)</f>
        <v>0</v>
      </c>
      <c r="U974" s="4">
        <f>COUNT(BB974:FL974)</f>
        <v>0</v>
      </c>
      <c r="V974" s="4">
        <f>SUM(BB974:FL974)</f>
        <v>0</v>
      </c>
      <c r="AW974" s="4"/>
    </row>
    <row r="975" spans="1:194">
      <c r="A975" s="4" t="s">
        <v>562</v>
      </c>
      <c r="B975" s="4" t="s">
        <v>225</v>
      </c>
      <c r="C975" s="7">
        <v>459</v>
      </c>
      <c r="D975" s="5" t="s">
        <v>563</v>
      </c>
      <c r="E975" s="5" t="s">
        <v>564</v>
      </c>
      <c r="F975" s="27">
        <v>5</v>
      </c>
      <c r="G975" s="27" t="s">
        <v>228</v>
      </c>
      <c r="H975" s="27">
        <v>1</v>
      </c>
      <c r="I975" s="27" t="s">
        <v>229</v>
      </c>
      <c r="J975" s="7">
        <v>1.3</v>
      </c>
      <c r="K975" s="7">
        <v>0.98</v>
      </c>
      <c r="L975" s="7">
        <v>0.02</v>
      </c>
      <c r="M975" s="7">
        <f>J975-L975-N975</f>
        <v>1.28</v>
      </c>
      <c r="O975" s="7">
        <v>251</v>
      </c>
      <c r="P975" s="4">
        <v>1</v>
      </c>
      <c r="Q975" s="4"/>
      <c r="R975" s="4" t="s">
        <v>240</v>
      </c>
      <c r="S975" s="4">
        <f>COUNT(Y975:BA975)</f>
        <v>2</v>
      </c>
      <c r="T975" s="4">
        <f>SUM(Y975:BA975)</f>
        <v>42</v>
      </c>
      <c r="U975" s="4">
        <f>COUNT(BB975:FL975)</f>
        <v>3</v>
      </c>
      <c r="V975" s="4">
        <f>SUM(BB975:FL975)</f>
        <v>202</v>
      </c>
      <c r="AG975" s="4">
        <v>24</v>
      </c>
      <c r="AP975" s="4">
        <v>18</v>
      </c>
      <c r="AW975" s="4"/>
      <c r="BL975" s="4">
        <v>1</v>
      </c>
      <c r="CV975" s="4">
        <v>200</v>
      </c>
      <c r="DC975" s="4">
        <v>1</v>
      </c>
    </row>
    <row r="976" spans="1:194">
      <c r="A976" s="4" t="s">
        <v>980</v>
      </c>
      <c r="B976" s="4" t="s">
        <v>809</v>
      </c>
      <c r="D976" s="5" t="s">
        <v>981</v>
      </c>
      <c r="E976" s="5" t="s">
        <v>982</v>
      </c>
      <c r="F976" s="7">
        <v>2</v>
      </c>
      <c r="G976" s="27" t="s">
        <v>379</v>
      </c>
      <c r="H976" s="27">
        <v>1</v>
      </c>
      <c r="I976" s="27" t="s">
        <v>229</v>
      </c>
      <c r="J976" s="7">
        <v>1.44</v>
      </c>
      <c r="K976" s="7">
        <v>0.78</v>
      </c>
      <c r="L976" s="7">
        <v>0.04</v>
      </c>
      <c r="M976" s="7">
        <f>J976-L976-N976</f>
        <v>1.4</v>
      </c>
      <c r="O976" s="7">
        <v>359</v>
      </c>
      <c r="P976" s="4">
        <v>1</v>
      </c>
      <c r="Q976" s="4"/>
      <c r="R976" s="4" t="s">
        <v>702</v>
      </c>
      <c r="S976" s="4">
        <f>COUNT(Y976:BA976)</f>
        <v>0</v>
      </c>
      <c r="T976" s="4">
        <f>SUM(Y976:BA976)</f>
        <v>0</v>
      </c>
      <c r="U976" s="4">
        <f>COUNT(BB976:FL976)</f>
        <v>0</v>
      </c>
      <c r="V976" s="4">
        <f>SUM(BB976:FL976)</f>
        <v>0</v>
      </c>
      <c r="AW976" s="4"/>
      <c r="GA976" s="4">
        <v>1</v>
      </c>
      <c r="GH976" s="4">
        <v>1</v>
      </c>
    </row>
    <row r="977" spans="1:194">
      <c r="A977" s="4" t="s">
        <v>759</v>
      </c>
      <c r="B977" s="4" t="s">
        <v>699</v>
      </c>
      <c r="C977" s="7">
        <v>1974</v>
      </c>
      <c r="D977" s="5" t="s">
        <v>760</v>
      </c>
      <c r="E977" s="5" t="s">
        <v>761</v>
      </c>
      <c r="F977" s="27">
        <v>5</v>
      </c>
      <c r="G977" s="27" t="s">
        <v>228</v>
      </c>
      <c r="H977" s="27">
        <v>5</v>
      </c>
      <c r="I977" s="27" t="s">
        <v>228</v>
      </c>
      <c r="J977" s="7">
        <v>1.0900000000000001</v>
      </c>
      <c r="K977" s="7">
        <v>0.82</v>
      </c>
      <c r="L977" s="7">
        <v>0.14000000000000001</v>
      </c>
      <c r="M977" s="7">
        <f>J977-L977-N977</f>
        <v>0.95000000000000007</v>
      </c>
      <c r="O977" s="7">
        <v>132</v>
      </c>
      <c r="P977" s="4">
        <v>1</v>
      </c>
      <c r="Q977" s="4"/>
      <c r="R977" s="4" t="s">
        <v>702</v>
      </c>
      <c r="S977" s="4">
        <f>COUNT(Y977:BA977)</f>
        <v>0</v>
      </c>
      <c r="T977" s="4">
        <f>SUM(Y977:BA977)</f>
        <v>0</v>
      </c>
      <c r="U977" s="4">
        <f>COUNT(BB977:FL977)</f>
        <v>1</v>
      </c>
      <c r="V977" s="4">
        <f>SUM(BB977:FL977)</f>
        <v>25</v>
      </c>
      <c r="AW977" s="4"/>
      <c r="BO977" s="4">
        <v>25</v>
      </c>
    </row>
    <row r="978" spans="1:194">
      <c r="A978" s="4" t="s">
        <v>1435</v>
      </c>
      <c r="B978" s="4" t="s">
        <v>1206</v>
      </c>
      <c r="C978" s="7">
        <v>701</v>
      </c>
      <c r="D978" s="5" t="s">
        <v>1436</v>
      </c>
      <c r="E978" s="5" t="s">
        <v>1437</v>
      </c>
      <c r="F978" s="22">
        <v>1</v>
      </c>
      <c r="G978" s="22" t="s">
        <v>229</v>
      </c>
      <c r="H978" s="22">
        <v>1</v>
      </c>
      <c r="I978" s="22" t="s">
        <v>229</v>
      </c>
      <c r="J978" s="11">
        <v>1.21</v>
      </c>
      <c r="K978" s="11">
        <v>0.88</v>
      </c>
      <c r="L978" s="7">
        <v>0.03</v>
      </c>
      <c r="M978" s="7">
        <f>J978-L978-N978</f>
        <v>1.18</v>
      </c>
      <c r="O978" s="7">
        <v>174</v>
      </c>
      <c r="P978" s="4">
        <v>1</v>
      </c>
      <c r="Q978" s="5"/>
      <c r="S978" s="4">
        <f>COUNT(Y978:BA978)</f>
        <v>0</v>
      </c>
      <c r="T978" s="4">
        <f>SUM(Y978:BA978)</f>
        <v>0</v>
      </c>
      <c r="U978" s="4">
        <f>COUNT(BB978:FL978)</f>
        <v>0</v>
      </c>
      <c r="V978" s="4">
        <f>SUM(BB978:FL978)</f>
        <v>0</v>
      </c>
    </row>
    <row r="979" spans="1:194">
      <c r="A979" s="8" t="s">
        <v>1438</v>
      </c>
      <c r="B979" s="4" t="s">
        <v>1206</v>
      </c>
      <c r="C979" s="7">
        <v>701</v>
      </c>
      <c r="D979" s="5" t="s">
        <v>1439</v>
      </c>
      <c r="E979" s="5" t="s">
        <v>1440</v>
      </c>
      <c r="F979" s="22">
        <v>1</v>
      </c>
      <c r="G979" s="22" t="s">
        <v>229</v>
      </c>
      <c r="H979" s="22">
        <v>1</v>
      </c>
      <c r="I979" s="22" t="s">
        <v>229</v>
      </c>
      <c r="J979" s="11">
        <v>0.44</v>
      </c>
      <c r="K979" s="11">
        <v>0.15</v>
      </c>
      <c r="L979" s="11">
        <v>0.03</v>
      </c>
      <c r="M979" s="7">
        <f>J979-L979-N979</f>
        <v>0.41000000000000003</v>
      </c>
      <c r="O979" s="7">
        <v>185</v>
      </c>
      <c r="P979" s="4">
        <v>1</v>
      </c>
      <c r="Q979" s="5"/>
      <c r="R979" s="4" t="s">
        <v>1218</v>
      </c>
      <c r="S979" s="4">
        <f>COUNT(Y979:BA979)</f>
        <v>0</v>
      </c>
      <c r="T979" s="4">
        <f>SUM(Y979:BA979)</f>
        <v>0</v>
      </c>
      <c r="U979" s="4">
        <f>COUNT(BB979:FL979)</f>
        <v>0</v>
      </c>
      <c r="V979" s="4">
        <f>SUM(BB979:FL979)</f>
        <v>0</v>
      </c>
    </row>
    <row r="980" spans="1:194">
      <c r="A980" s="8" t="s">
        <v>1438</v>
      </c>
      <c r="B980" s="4" t="s">
        <v>1206</v>
      </c>
      <c r="C980" s="7">
        <v>701</v>
      </c>
      <c r="D980" s="5" t="s">
        <v>1441</v>
      </c>
      <c r="E980" s="5" t="s">
        <v>1442</v>
      </c>
      <c r="F980" s="22">
        <v>5</v>
      </c>
      <c r="G980" s="27" t="s">
        <v>228</v>
      </c>
      <c r="H980" s="22">
        <v>5</v>
      </c>
      <c r="I980" s="22" t="s">
        <v>228</v>
      </c>
      <c r="J980" s="7">
        <v>0.06</v>
      </c>
      <c r="K980" s="7" t="s">
        <v>360</v>
      </c>
      <c r="L980" s="7">
        <v>0.01</v>
      </c>
      <c r="M980" s="7">
        <f>J980-L980-N980</f>
        <v>4.9999999999999996E-2</v>
      </c>
      <c r="O980" s="7">
        <v>180</v>
      </c>
      <c r="P980" s="4">
        <v>1</v>
      </c>
      <c r="Q980" s="4"/>
      <c r="R980" s="4" t="s">
        <v>1000</v>
      </c>
      <c r="S980" s="4">
        <f>COUNT(Y980:BA980)</f>
        <v>0</v>
      </c>
      <c r="T980" s="4">
        <f>SUM(Y980:BA980)</f>
        <v>0</v>
      </c>
      <c r="U980" s="4">
        <f>COUNT(BB980:FL980)</f>
        <v>0</v>
      </c>
      <c r="V980" s="4">
        <f>SUM(BB980:FL980)</f>
        <v>0</v>
      </c>
      <c r="AW980" s="4"/>
    </row>
    <row r="981" spans="1:194">
      <c r="A981" s="4" t="s">
        <v>1443</v>
      </c>
      <c r="B981" s="4" t="s">
        <v>1206</v>
      </c>
      <c r="D981" s="5" t="s">
        <v>1444</v>
      </c>
      <c r="E981" s="5" t="s">
        <v>1445</v>
      </c>
      <c r="F981" s="22">
        <v>1</v>
      </c>
      <c r="G981" s="22" t="s">
        <v>229</v>
      </c>
      <c r="H981" s="22">
        <v>1</v>
      </c>
      <c r="I981" s="22" t="s">
        <v>229</v>
      </c>
      <c r="J981" s="11">
        <v>1.18</v>
      </c>
      <c r="K981" s="11">
        <v>0.49</v>
      </c>
      <c r="L981" s="7">
        <v>0.09</v>
      </c>
      <c r="M981" s="7">
        <f>J981-L981-N981</f>
        <v>1.0899999999999999</v>
      </c>
      <c r="O981" s="7">
        <v>154</v>
      </c>
      <c r="P981" s="4">
        <v>1</v>
      </c>
      <c r="Q981" s="5"/>
      <c r="R981" s="4" t="s">
        <v>1446</v>
      </c>
      <c r="S981" s="4">
        <f>COUNT(Y981:BA981)</f>
        <v>1</v>
      </c>
      <c r="T981" s="4">
        <f>SUM(Y981:BA981)</f>
        <v>23</v>
      </c>
      <c r="U981" s="4">
        <f>COUNT(BB981:FL981)</f>
        <v>1</v>
      </c>
      <c r="V981" s="4">
        <f>SUM(BB981:FL981)</f>
        <v>750</v>
      </c>
      <c r="AG981" s="4">
        <v>23</v>
      </c>
      <c r="CQ981" s="4">
        <v>750</v>
      </c>
    </row>
    <row r="982" spans="1:194">
      <c r="A982" s="4" t="s">
        <v>1447</v>
      </c>
      <c r="B982" s="4" t="s">
        <v>1206</v>
      </c>
      <c r="C982" s="7">
        <v>379</v>
      </c>
      <c r="D982" s="5" t="s">
        <v>1279</v>
      </c>
      <c r="E982" s="5" t="s">
        <v>1448</v>
      </c>
      <c r="F982" s="22">
        <v>5</v>
      </c>
      <c r="G982" s="27" t="s">
        <v>228</v>
      </c>
      <c r="H982" s="22">
        <v>5</v>
      </c>
      <c r="I982" s="22" t="s">
        <v>228</v>
      </c>
      <c r="J982" s="7">
        <v>0.13</v>
      </c>
      <c r="K982" s="7" t="s">
        <v>360</v>
      </c>
      <c r="L982" s="7">
        <v>0.01</v>
      </c>
      <c r="M982" s="7">
        <f>J982-L982-N982</f>
        <v>0.12000000000000001</v>
      </c>
      <c r="O982" s="7">
        <v>240</v>
      </c>
      <c r="P982" s="4">
        <v>1</v>
      </c>
      <c r="Q982" s="4"/>
      <c r="R982" s="4" t="s">
        <v>572</v>
      </c>
      <c r="S982" s="4">
        <f>COUNT(Y982:BA982)</f>
        <v>1</v>
      </c>
      <c r="T982" s="4">
        <f>SUM(Y982:BA982)</f>
        <v>1</v>
      </c>
      <c r="U982" s="4">
        <f>COUNT(BB982:FL982)</f>
        <v>0</v>
      </c>
      <c r="V982" s="4">
        <f>SUM(BB982:FL982)</f>
        <v>0</v>
      </c>
      <c r="Y982" s="4">
        <v>1</v>
      </c>
      <c r="AW982" s="4"/>
    </row>
    <row r="983" spans="1:194">
      <c r="A983" s="8" t="s">
        <v>1449</v>
      </c>
      <c r="B983" s="4" t="s">
        <v>1206</v>
      </c>
      <c r="C983" s="7">
        <v>3029</v>
      </c>
      <c r="D983" s="5" t="s">
        <v>1450</v>
      </c>
      <c r="E983" s="5" t="s">
        <v>1451</v>
      </c>
      <c r="F983" s="22">
        <v>5</v>
      </c>
      <c r="G983" s="27" t="s">
        <v>228</v>
      </c>
      <c r="H983" s="22">
        <v>5</v>
      </c>
      <c r="I983" s="22" t="s">
        <v>228</v>
      </c>
      <c r="J983" s="11">
        <v>0.89</v>
      </c>
      <c r="K983" s="11">
        <v>0.38</v>
      </c>
      <c r="L983" s="11">
        <v>0.09</v>
      </c>
      <c r="M983" s="7">
        <f>J983-L983-N983</f>
        <v>0.8</v>
      </c>
      <c r="O983" s="7">
        <v>145</v>
      </c>
      <c r="P983" s="4">
        <v>1</v>
      </c>
      <c r="Q983" s="5"/>
      <c r="R983" s="4" t="s">
        <v>1010</v>
      </c>
      <c r="S983" s="4">
        <f>COUNT(Y983:BA983)</f>
        <v>0</v>
      </c>
      <c r="T983" s="4">
        <f>SUM(Y983:BA983)</f>
        <v>0</v>
      </c>
      <c r="U983" s="4">
        <f>COUNT(BB983:FL983)</f>
        <v>0</v>
      </c>
      <c r="V983" s="4">
        <f>SUM(BB983:FL983)</f>
        <v>0</v>
      </c>
    </row>
    <row r="984" spans="1:194">
      <c r="A984" s="4" t="s">
        <v>1452</v>
      </c>
      <c r="B984" s="4" t="s">
        <v>1206</v>
      </c>
      <c r="C984" s="7">
        <v>3029</v>
      </c>
      <c r="D984" s="5" t="s">
        <v>1453</v>
      </c>
      <c r="E984" s="5" t="s">
        <v>1454</v>
      </c>
      <c r="F984" s="22">
        <v>2</v>
      </c>
      <c r="G984" s="27" t="s">
        <v>379</v>
      </c>
      <c r="H984" s="27">
        <v>2</v>
      </c>
      <c r="I984" s="22" t="s">
        <v>379</v>
      </c>
      <c r="J984" s="7">
        <v>0.55000000000000004</v>
      </c>
      <c r="K984" s="7">
        <v>0.17</v>
      </c>
      <c r="L984" s="7">
        <v>0.13</v>
      </c>
      <c r="M984" s="7">
        <f>J984-L984-N984</f>
        <v>0.42000000000000004</v>
      </c>
      <c r="O984" s="7">
        <v>258</v>
      </c>
      <c r="P984" s="4">
        <v>1</v>
      </c>
      <c r="Q984" s="4"/>
      <c r="R984" s="4" t="s">
        <v>1000</v>
      </c>
      <c r="S984" s="4">
        <f>COUNT(Y984:BA984)</f>
        <v>1</v>
      </c>
      <c r="T984" s="4">
        <f>SUM(Y984:BA984)</f>
        <v>10</v>
      </c>
      <c r="U984" s="4">
        <f>COUNT(BB984:FL984)</f>
        <v>0</v>
      </c>
      <c r="V984" s="4">
        <f>SUM(BB984:FL984)</f>
        <v>0</v>
      </c>
      <c r="Y984" s="4">
        <v>10</v>
      </c>
      <c r="AW984" s="4"/>
      <c r="GL984" s="4">
        <v>1</v>
      </c>
    </row>
    <row r="985" spans="1:194">
      <c r="A985" s="9" t="s">
        <v>2297</v>
      </c>
      <c r="B985" s="4" t="s">
        <v>1165</v>
      </c>
      <c r="C985" s="7">
        <v>143</v>
      </c>
      <c r="D985" s="4" t="s">
        <v>2298</v>
      </c>
      <c r="E985" s="4" t="s">
        <v>2299</v>
      </c>
      <c r="F985" s="22">
        <v>1</v>
      </c>
      <c r="G985" s="7" t="s">
        <v>229</v>
      </c>
      <c r="H985" s="22">
        <v>1</v>
      </c>
      <c r="I985" s="27" t="s">
        <v>229</v>
      </c>
      <c r="J985" s="7">
        <v>0.46</v>
      </c>
      <c r="K985" s="7">
        <v>0.31</v>
      </c>
      <c r="L985" s="7">
        <v>0</v>
      </c>
      <c r="M985" s="7">
        <v>0.15</v>
      </c>
      <c r="O985" s="7">
        <v>140</v>
      </c>
      <c r="P985" s="5">
        <v>1</v>
      </c>
      <c r="Q985" s="5"/>
      <c r="R985" s="4" t="s">
        <v>572</v>
      </c>
      <c r="S985" s="4">
        <f>COUNT(Y985:BA985)</f>
        <v>0</v>
      </c>
      <c r="T985" s="4">
        <f>SUM(Y985:BA985)</f>
        <v>0</v>
      </c>
      <c r="U985" s="4">
        <f>COUNT(BB985:FL985)</f>
        <v>1</v>
      </c>
      <c r="V985" s="4">
        <f>SUM(BB985:FL985)</f>
        <v>20</v>
      </c>
      <c r="CK985" s="4">
        <v>20</v>
      </c>
    </row>
    <row r="986" spans="1:194">
      <c r="A986" s="4" t="s">
        <v>1455</v>
      </c>
      <c r="B986" s="4" t="s">
        <v>1206</v>
      </c>
      <c r="C986" s="7">
        <v>400</v>
      </c>
      <c r="D986" s="5" t="s">
        <v>1456</v>
      </c>
      <c r="E986" s="5" t="s">
        <v>1457</v>
      </c>
      <c r="F986" s="22">
        <v>1</v>
      </c>
      <c r="G986" s="22" t="s">
        <v>229</v>
      </c>
      <c r="H986" s="22">
        <v>1</v>
      </c>
      <c r="I986" s="22" t="s">
        <v>229</v>
      </c>
      <c r="J986" s="11">
        <v>0.73</v>
      </c>
      <c r="K986" s="11">
        <v>0.15</v>
      </c>
      <c r="L986" s="7">
        <v>0.35</v>
      </c>
      <c r="M986" s="7">
        <f>J986-L986-N986</f>
        <v>0.38</v>
      </c>
      <c r="O986" s="7">
        <v>167</v>
      </c>
      <c r="P986" s="4">
        <v>1</v>
      </c>
      <c r="Q986" s="5"/>
      <c r="R986" s="4" t="s">
        <v>1419</v>
      </c>
      <c r="S986" s="4">
        <f>COUNT(Y986:BA986)</f>
        <v>0</v>
      </c>
      <c r="T986" s="4">
        <f>SUM(Y986:BA986)</f>
        <v>0</v>
      </c>
      <c r="U986" s="4">
        <f>COUNT(BB986:FL986)</f>
        <v>2</v>
      </c>
      <c r="V986" s="4">
        <f>SUM(BB986:FL986)</f>
        <v>2300</v>
      </c>
      <c r="CK986" s="4">
        <v>400</v>
      </c>
      <c r="CQ986" s="4">
        <v>1900</v>
      </c>
    </row>
    <row r="987" spans="1:194">
      <c r="A987" s="8" t="s">
        <v>1458</v>
      </c>
      <c r="B987" s="4" t="s">
        <v>1206</v>
      </c>
      <c r="C987" s="7">
        <v>659</v>
      </c>
      <c r="D987" s="5" t="s">
        <v>1459</v>
      </c>
      <c r="E987" s="5" t="s">
        <v>1460</v>
      </c>
      <c r="F987" s="22">
        <v>5</v>
      </c>
      <c r="G987" s="27" t="s">
        <v>228</v>
      </c>
      <c r="H987" s="22">
        <v>1</v>
      </c>
      <c r="I987" s="22" t="s">
        <v>229</v>
      </c>
      <c r="J987" s="11">
        <v>1.55</v>
      </c>
      <c r="K987" s="11">
        <v>0.71</v>
      </c>
      <c r="L987" s="11">
        <v>0.34</v>
      </c>
      <c r="M987" s="7">
        <f>J987-L987-N987</f>
        <v>1.21</v>
      </c>
      <c r="O987" s="7">
        <v>220</v>
      </c>
      <c r="P987" s="4">
        <v>1</v>
      </c>
      <c r="Q987" s="5"/>
      <c r="R987" s="4" t="s">
        <v>1419</v>
      </c>
      <c r="S987" s="4">
        <f>COUNT(Y987:BA987)</f>
        <v>2</v>
      </c>
      <c r="T987" s="4">
        <f>SUM(Y987:BA987)</f>
        <v>534</v>
      </c>
      <c r="U987" s="4">
        <f>COUNT(BB987:FL987)</f>
        <v>0</v>
      </c>
      <c r="V987" s="4">
        <f>SUM(BB987:FL987)</f>
        <v>0</v>
      </c>
      <c r="Y987" s="4">
        <v>500</v>
      </c>
      <c r="AL987" s="4">
        <v>34</v>
      </c>
    </row>
    <row r="988" spans="1:194">
      <c r="A988" s="8" t="s">
        <v>1461</v>
      </c>
      <c r="B988" s="4" t="s">
        <v>1206</v>
      </c>
      <c r="C988" s="7">
        <v>24</v>
      </c>
      <c r="D988" s="5" t="s">
        <v>1462</v>
      </c>
      <c r="E988" s="5" t="s">
        <v>1463</v>
      </c>
      <c r="F988" s="7">
        <v>1</v>
      </c>
      <c r="G988" s="22" t="s">
        <v>229</v>
      </c>
      <c r="H988" s="22">
        <v>1</v>
      </c>
      <c r="I988" s="22" t="s">
        <v>229</v>
      </c>
      <c r="J988" s="11">
        <v>0.15</v>
      </c>
      <c r="K988" s="7" t="s">
        <v>360</v>
      </c>
      <c r="L988" s="11">
        <v>0.02</v>
      </c>
      <c r="M988" s="7">
        <f>J988-L988-N988</f>
        <v>0.13</v>
      </c>
      <c r="O988" s="7">
        <v>239</v>
      </c>
      <c r="P988" s="4">
        <v>1</v>
      </c>
      <c r="Q988" s="5"/>
      <c r="R988" s="4" t="s">
        <v>1010</v>
      </c>
      <c r="S988" s="4">
        <f>COUNT(Y988:BA988)</f>
        <v>1</v>
      </c>
      <c r="T988" s="4">
        <f>SUM(Y988:BA988)</f>
        <v>9</v>
      </c>
      <c r="U988" s="4">
        <f>COUNT(BB988:FL988)</f>
        <v>0</v>
      </c>
      <c r="V988" s="4">
        <f>SUM(BB988:FL988)</f>
        <v>0</v>
      </c>
      <c r="Y988" s="4">
        <v>9</v>
      </c>
    </row>
    <row r="989" spans="1:194">
      <c r="A989" s="8" t="s">
        <v>2878</v>
      </c>
      <c r="B989" s="3" t="s">
        <v>1165</v>
      </c>
      <c r="C989" s="7">
        <v>794</v>
      </c>
      <c r="D989" s="4" t="s">
        <v>2879</v>
      </c>
      <c r="E989" s="4" t="s">
        <v>2880</v>
      </c>
      <c r="F989" s="7">
        <v>5</v>
      </c>
      <c r="G989" s="7" t="s">
        <v>228</v>
      </c>
      <c r="H989" s="22">
        <v>1</v>
      </c>
      <c r="I989" s="28" t="s">
        <v>229</v>
      </c>
      <c r="J989" s="19">
        <v>1.19</v>
      </c>
      <c r="K989" s="19">
        <v>0.46</v>
      </c>
      <c r="L989" s="19">
        <v>0.65</v>
      </c>
      <c r="M989" s="19">
        <v>0.33</v>
      </c>
      <c r="N989" s="17"/>
      <c r="O989" s="19">
        <v>143</v>
      </c>
      <c r="P989" s="7">
        <v>1</v>
      </c>
      <c r="Q989" s="7"/>
      <c r="R989" s="17" t="s">
        <v>2669</v>
      </c>
      <c r="S989" s="4">
        <f>COUNT(Y989:BA989)</f>
        <v>0</v>
      </c>
      <c r="T989" s="4">
        <f>SUM(Y989:BA989)</f>
        <v>0</v>
      </c>
      <c r="U989" s="4">
        <f>COUNT(BB989:FL989)</f>
        <v>0</v>
      </c>
      <c r="V989" s="4">
        <f>SUM(BB989:FL989)</f>
        <v>0</v>
      </c>
      <c r="W989" s="18"/>
      <c r="X989" s="18"/>
      <c r="Y989" s="18"/>
      <c r="Z989" s="18"/>
      <c r="AA989" s="18"/>
      <c r="AB989" s="18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/>
      <c r="EH989" s="3"/>
      <c r="EI989" s="3"/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  <c r="EY989" s="3"/>
      <c r="EZ989" s="3"/>
      <c r="FA989" s="3"/>
      <c r="FB989" s="3"/>
      <c r="FC989" s="3"/>
      <c r="FD989" s="3"/>
      <c r="FE989" s="3"/>
      <c r="FF989" s="3"/>
      <c r="FG989" s="3"/>
      <c r="FH989" s="3"/>
      <c r="FI989" s="3"/>
      <c r="FJ989" s="3"/>
      <c r="FK989" s="3"/>
      <c r="FL989" s="3"/>
      <c r="FM989" s="3"/>
      <c r="FN989" s="3"/>
      <c r="FO989" s="3"/>
      <c r="FP989" s="3"/>
      <c r="FQ989" s="3"/>
      <c r="FR989" s="3"/>
      <c r="FS989" s="3"/>
      <c r="FT989" s="3"/>
      <c r="FU989" s="3"/>
      <c r="FV989" s="3"/>
      <c r="FW989" s="3"/>
      <c r="FX989" s="3"/>
      <c r="FY989" s="3"/>
      <c r="FZ989" s="3"/>
      <c r="GA989" s="3"/>
      <c r="GB989" s="3"/>
      <c r="GC989" s="3"/>
      <c r="GD989" s="3"/>
      <c r="GE989" s="3"/>
      <c r="GF989" s="3"/>
      <c r="GG989" s="3"/>
      <c r="GH989" s="3"/>
      <c r="GI989" s="3"/>
      <c r="GJ989" s="3"/>
      <c r="GK989" s="3"/>
      <c r="GL989" s="3"/>
    </row>
    <row r="990" spans="1:194">
      <c r="A990" s="17" t="s">
        <v>2878</v>
      </c>
      <c r="B990" s="3" t="s">
        <v>1165</v>
      </c>
      <c r="C990" s="7">
        <v>794</v>
      </c>
      <c r="D990" s="4" t="s">
        <v>2881</v>
      </c>
      <c r="E990" s="4" t="s">
        <v>2882</v>
      </c>
      <c r="F990" s="7">
        <v>5</v>
      </c>
      <c r="G990" s="7" t="s">
        <v>228</v>
      </c>
      <c r="H990" s="22">
        <v>1</v>
      </c>
      <c r="I990" s="28" t="s">
        <v>229</v>
      </c>
      <c r="J990" s="7">
        <v>0.2</v>
      </c>
      <c r="K990" s="7">
        <v>0</v>
      </c>
      <c r="L990" s="7">
        <v>0.02</v>
      </c>
      <c r="M990" s="7">
        <v>0.12</v>
      </c>
      <c r="N990" s="3">
        <v>0.08</v>
      </c>
      <c r="O990" s="7">
        <v>153</v>
      </c>
      <c r="P990" s="7">
        <v>1</v>
      </c>
      <c r="Q990" s="7"/>
      <c r="R990" s="17" t="s">
        <v>2669</v>
      </c>
      <c r="S990" s="4">
        <f>COUNT(Y990:BA990)</f>
        <v>0</v>
      </c>
      <c r="T990" s="4">
        <f>SUM(Y990:BA990)</f>
        <v>0</v>
      </c>
      <c r="U990" s="4">
        <f>COUNT(BB990:FL990)</f>
        <v>1</v>
      </c>
      <c r="V990" s="4">
        <f>SUM(BB990:FL990)</f>
        <v>1000</v>
      </c>
      <c r="W990" s="18"/>
      <c r="X990" s="18"/>
      <c r="Y990" s="18"/>
      <c r="Z990" s="18"/>
      <c r="AA990" s="18"/>
      <c r="AB990" s="18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17">
        <v>1000</v>
      </c>
      <c r="EF990" s="3"/>
      <c r="EG990" s="3"/>
      <c r="EH990" s="3"/>
      <c r="EI990" s="3"/>
      <c r="EJ990" s="3"/>
      <c r="EK990" s="3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3"/>
      <c r="EW990" s="3"/>
      <c r="EX990" s="3"/>
      <c r="EY990" s="3"/>
      <c r="EZ990" s="3"/>
      <c r="FA990" s="3"/>
      <c r="FB990" s="3"/>
      <c r="FC990" s="3"/>
      <c r="FD990" s="3"/>
      <c r="FE990" s="3"/>
      <c r="FF990" s="3"/>
      <c r="FG990" s="3"/>
      <c r="FH990" s="3"/>
      <c r="FI990" s="3"/>
      <c r="FJ990" s="3"/>
      <c r="FK990" s="3"/>
      <c r="FL990" s="3"/>
      <c r="FM990" s="3"/>
      <c r="FN990" s="3"/>
      <c r="FO990" s="3"/>
      <c r="FP990" s="3"/>
      <c r="FQ990" s="3"/>
      <c r="FR990" s="3"/>
      <c r="FS990" s="3"/>
      <c r="FT990" s="3"/>
      <c r="FU990" s="3"/>
      <c r="FV990" s="3"/>
      <c r="FW990" s="3"/>
      <c r="FX990" s="3"/>
      <c r="FY990" s="3"/>
      <c r="FZ990" s="3"/>
      <c r="GA990" s="3"/>
      <c r="GB990" s="3"/>
      <c r="GC990" s="3"/>
      <c r="GD990" s="3"/>
      <c r="GE990" s="3"/>
      <c r="GF990" s="3"/>
      <c r="GG990" s="3"/>
      <c r="GH990" s="3"/>
      <c r="GI990" s="3"/>
      <c r="GJ990" s="3"/>
      <c r="GK990" s="3"/>
      <c r="GL990" s="3"/>
    </row>
    <row r="991" spans="1:194">
      <c r="A991" s="8" t="s">
        <v>2071</v>
      </c>
      <c r="B991" s="4" t="s">
        <v>699</v>
      </c>
      <c r="C991" s="7">
        <v>418</v>
      </c>
      <c r="D991" s="5" t="s">
        <v>2072</v>
      </c>
      <c r="E991" s="5" t="s">
        <v>2073</v>
      </c>
      <c r="F991" s="22">
        <v>1</v>
      </c>
      <c r="G991" s="22" t="s">
        <v>229</v>
      </c>
      <c r="H991" s="22">
        <v>1</v>
      </c>
      <c r="I991" s="27" t="s">
        <v>229</v>
      </c>
      <c r="J991" s="7">
        <v>1.42</v>
      </c>
      <c r="K991" s="7">
        <v>0.7</v>
      </c>
      <c r="L991" s="7">
        <v>0.45</v>
      </c>
      <c r="M991" s="7">
        <f>J991-L991-N991</f>
        <v>0.97</v>
      </c>
      <c r="O991" s="7">
        <v>99</v>
      </c>
      <c r="P991" s="4">
        <v>1</v>
      </c>
      <c r="Q991" s="5"/>
      <c r="R991" s="8" t="s">
        <v>1603</v>
      </c>
      <c r="S991" s="4">
        <f>COUNT(Y991:BA991)</f>
        <v>0</v>
      </c>
      <c r="T991" s="4">
        <f>SUM(Y991:BA991)</f>
        <v>0</v>
      </c>
      <c r="U991" s="4">
        <f>COUNT(BB991:FL991)</f>
        <v>0</v>
      </c>
      <c r="V991" s="4">
        <f>SUM(BB991:FL991)</f>
        <v>0</v>
      </c>
      <c r="Y991" s="9"/>
      <c r="AG991" s="9"/>
      <c r="AP991" s="9"/>
      <c r="AU991" s="9"/>
      <c r="AW991" s="16"/>
      <c r="AX991" s="9"/>
      <c r="AY991" s="9"/>
      <c r="AZ991" s="9"/>
      <c r="BA991" s="9"/>
      <c r="BD991" s="9"/>
      <c r="BH991" s="9"/>
      <c r="BL991" s="9"/>
      <c r="BN991" s="9"/>
      <c r="BO991" s="9"/>
      <c r="BQ991" s="9"/>
      <c r="BR991" s="9"/>
      <c r="BT991" s="9"/>
      <c r="BZ991" s="9"/>
      <c r="CB991" s="9"/>
      <c r="CD991" s="9"/>
      <c r="CH991" s="9"/>
      <c r="CJ991" s="9"/>
      <c r="CK991" s="9"/>
      <c r="CU991" s="9"/>
      <c r="CV991" s="9"/>
      <c r="DA991" s="9"/>
      <c r="DF991" s="9"/>
      <c r="DG991" s="9"/>
      <c r="DH991" s="9"/>
      <c r="DI991" s="9"/>
      <c r="DJ991" s="9"/>
      <c r="DK991" s="9"/>
      <c r="DL991" s="9"/>
      <c r="DM991" s="9"/>
      <c r="DN991" s="9"/>
      <c r="DO991" s="9"/>
      <c r="DP991" s="9"/>
      <c r="DQ991" s="9"/>
      <c r="DR991" s="9"/>
    </row>
    <row r="992" spans="1:194">
      <c r="A992" s="4" t="s">
        <v>565</v>
      </c>
      <c r="B992" s="4" t="s">
        <v>225</v>
      </c>
      <c r="C992" s="7">
        <v>568</v>
      </c>
      <c r="D992" s="5" t="s">
        <v>566</v>
      </c>
      <c r="E992" s="5" t="s">
        <v>567</v>
      </c>
      <c r="F992" s="27">
        <v>2</v>
      </c>
      <c r="G992" s="27" t="s">
        <v>379</v>
      </c>
      <c r="H992" s="27">
        <v>1</v>
      </c>
      <c r="I992" s="27" t="s">
        <v>229</v>
      </c>
      <c r="J992" s="7" t="s">
        <v>360</v>
      </c>
      <c r="K992" s="7" t="s">
        <v>360</v>
      </c>
      <c r="L992" s="7" t="s">
        <v>360</v>
      </c>
      <c r="M992" s="7" t="s">
        <v>360</v>
      </c>
      <c r="O992" s="7">
        <v>251</v>
      </c>
      <c r="P992" s="4">
        <v>1</v>
      </c>
      <c r="Q992" s="4"/>
      <c r="R992" s="4" t="s">
        <v>240</v>
      </c>
      <c r="S992" s="4">
        <f>COUNT(Y992:BA992)</f>
        <v>0</v>
      </c>
      <c r="T992" s="4">
        <f>SUM(Y992:BA992)</f>
        <v>0</v>
      </c>
      <c r="U992" s="4">
        <f>COUNT(BB992:FL992)</f>
        <v>0</v>
      </c>
      <c r="V992" s="4">
        <f>SUM(BB992:FL992)</f>
        <v>0</v>
      </c>
      <c r="AW992" s="4"/>
    </row>
    <row r="993" spans="1:189">
      <c r="A993" s="9" t="s">
        <v>2579</v>
      </c>
      <c r="B993" s="4" t="s">
        <v>569</v>
      </c>
      <c r="C993" s="7">
        <v>1749</v>
      </c>
      <c r="D993" s="4" t="s">
        <v>2580</v>
      </c>
      <c r="E993" s="4" t="s">
        <v>2581</v>
      </c>
      <c r="F993" s="22">
        <v>1</v>
      </c>
      <c r="G993" s="7" t="s">
        <v>229</v>
      </c>
      <c r="H993" s="22">
        <v>1</v>
      </c>
      <c r="I993" s="27" t="s">
        <v>229</v>
      </c>
      <c r="J993" s="7">
        <v>3.34</v>
      </c>
      <c r="K993" s="7">
        <v>1.75</v>
      </c>
      <c r="L993" s="7">
        <v>0.7</v>
      </c>
      <c r="M993" s="7">
        <v>0.89</v>
      </c>
      <c r="O993" s="7">
        <v>90</v>
      </c>
      <c r="P993" s="5">
        <v>1</v>
      </c>
      <c r="Q993" s="5"/>
      <c r="R993" s="4" t="s">
        <v>572</v>
      </c>
      <c r="S993" s="4">
        <f>COUNT(Y993:BA993)</f>
        <v>0</v>
      </c>
      <c r="T993" s="4">
        <f>SUM(Y993:BA993)</f>
        <v>0</v>
      </c>
      <c r="U993" s="4">
        <f>COUNT(BB993:FL993)</f>
        <v>0</v>
      </c>
      <c r="V993" s="4">
        <f>SUM(BB993:FL993)</f>
        <v>0</v>
      </c>
    </row>
    <row r="994" spans="1:189">
      <c r="A994" s="9" t="s">
        <v>2555</v>
      </c>
      <c r="B994" s="4" t="s">
        <v>569</v>
      </c>
      <c r="C994" s="7">
        <v>1749</v>
      </c>
      <c r="D994" s="4" t="s">
        <v>2556</v>
      </c>
      <c r="E994" s="4" t="s">
        <v>2557</v>
      </c>
      <c r="F994" s="7">
        <v>5</v>
      </c>
      <c r="G994" s="7" t="s">
        <v>228</v>
      </c>
      <c r="H994" s="22">
        <v>1</v>
      </c>
      <c r="I994" s="7" t="s">
        <v>229</v>
      </c>
      <c r="J994" s="7" t="s">
        <v>360</v>
      </c>
      <c r="K994" s="7" t="s">
        <v>360</v>
      </c>
      <c r="L994" s="7" t="s">
        <v>360</v>
      </c>
      <c r="M994" s="7" t="s">
        <v>360</v>
      </c>
      <c r="O994" s="7">
        <v>89</v>
      </c>
      <c r="P994" s="5">
        <v>1</v>
      </c>
      <c r="Q994" s="5"/>
      <c r="R994" s="4" t="s">
        <v>572</v>
      </c>
      <c r="S994" s="4">
        <f>COUNT(Y994:BA994)</f>
        <v>0</v>
      </c>
      <c r="T994" s="4">
        <f>SUM(Y994:BA994)</f>
        <v>0</v>
      </c>
      <c r="U994" s="4">
        <f>COUNT(BB994:FL994)</f>
        <v>0</v>
      </c>
      <c r="V994" s="4">
        <f>SUM(BB994:FL994)</f>
        <v>0</v>
      </c>
    </row>
    <row r="995" spans="1:189">
      <c r="A995" s="9" t="s">
        <v>2385</v>
      </c>
      <c r="B995" s="4" t="s">
        <v>984</v>
      </c>
      <c r="C995" s="7">
        <v>2303</v>
      </c>
      <c r="D995" s="4" t="s">
        <v>2386</v>
      </c>
      <c r="E995" s="4" t="s">
        <v>2387</v>
      </c>
      <c r="F995" s="22">
        <v>1</v>
      </c>
      <c r="G995" s="7" t="s">
        <v>229</v>
      </c>
      <c r="H995" s="22">
        <v>1</v>
      </c>
      <c r="I995" s="27" t="s">
        <v>229</v>
      </c>
      <c r="J995" s="7">
        <v>2.61</v>
      </c>
      <c r="K995" s="7">
        <v>2.23</v>
      </c>
      <c r="L995" s="7">
        <v>0.27</v>
      </c>
      <c r="M995" s="7">
        <v>0.33</v>
      </c>
      <c r="N995" s="4">
        <v>0.05</v>
      </c>
      <c r="O995" s="7">
        <v>131</v>
      </c>
      <c r="P995" s="5">
        <v>1</v>
      </c>
      <c r="Q995" s="5"/>
      <c r="R995" s="4" t="s">
        <v>572</v>
      </c>
      <c r="S995" s="4">
        <f>COUNT(Y995:BA995)</f>
        <v>0</v>
      </c>
      <c r="T995" s="4">
        <f>SUM(Y995:BA995)</f>
        <v>0</v>
      </c>
      <c r="U995" s="4">
        <f>COUNT(BB995:FL995)</f>
        <v>1</v>
      </c>
      <c r="V995" s="4">
        <f>SUM(BB995:FL995)</f>
        <v>15</v>
      </c>
      <c r="BS995" s="4">
        <v>15</v>
      </c>
    </row>
    <row r="996" spans="1:189">
      <c r="A996" s="4" t="s">
        <v>1086</v>
      </c>
      <c r="B996" s="4" t="s">
        <v>997</v>
      </c>
      <c r="C996" s="7">
        <v>247</v>
      </c>
      <c r="D996" s="5" t="s">
        <v>1087</v>
      </c>
      <c r="E996" s="5" t="s">
        <v>1088</v>
      </c>
      <c r="F996" s="27">
        <v>2</v>
      </c>
      <c r="G996" s="27" t="s">
        <v>379</v>
      </c>
      <c r="H996" s="27">
        <v>2</v>
      </c>
      <c r="I996" s="27" t="s">
        <v>379</v>
      </c>
      <c r="J996" s="11">
        <v>0.55000000000000004</v>
      </c>
      <c r="K996" s="11">
        <v>0.4</v>
      </c>
      <c r="L996" s="7">
        <v>0.06</v>
      </c>
      <c r="M996" s="7">
        <f>J996-L996-N996</f>
        <v>0.49000000000000005</v>
      </c>
      <c r="O996" s="7">
        <v>167</v>
      </c>
      <c r="P996" s="4">
        <v>1</v>
      </c>
      <c r="Q996" s="5"/>
      <c r="S996" s="4">
        <f>COUNT(Y996:BA996)</f>
        <v>0</v>
      </c>
      <c r="T996" s="4">
        <f>SUM(Y996:BA996)</f>
        <v>0</v>
      </c>
      <c r="U996" s="4">
        <f>COUNT(BB996:FL996)</f>
        <v>0</v>
      </c>
      <c r="V996" s="4">
        <f>SUM(BB996:FL996)</f>
        <v>0</v>
      </c>
    </row>
    <row r="997" spans="1:189">
      <c r="A997" s="4" t="s">
        <v>1089</v>
      </c>
      <c r="B997" s="4" t="s">
        <v>997</v>
      </c>
      <c r="C997" s="7">
        <v>412</v>
      </c>
      <c r="D997" s="5" t="s">
        <v>1090</v>
      </c>
      <c r="E997" s="5" t="s">
        <v>1091</v>
      </c>
      <c r="F997" s="27">
        <v>1</v>
      </c>
      <c r="G997" s="22" t="s">
        <v>229</v>
      </c>
      <c r="H997" s="27">
        <v>1</v>
      </c>
      <c r="I997" s="27" t="s">
        <v>229</v>
      </c>
      <c r="J997" s="11">
        <v>1.43</v>
      </c>
      <c r="K997" s="11">
        <v>0.32</v>
      </c>
      <c r="L997" s="7">
        <v>0.02</v>
      </c>
      <c r="M997" s="7">
        <f>J997-L997-N997</f>
        <v>1.41</v>
      </c>
      <c r="O997" s="7">
        <v>150</v>
      </c>
      <c r="P997" s="4">
        <v>1</v>
      </c>
      <c r="Q997" s="5"/>
      <c r="S997" s="4">
        <f>COUNT(Y997:BA997)</f>
        <v>0</v>
      </c>
      <c r="T997" s="4">
        <f>SUM(Y997:BA997)</f>
        <v>0</v>
      </c>
      <c r="U997" s="4">
        <f>COUNT(BB997:FL997)</f>
        <v>0</v>
      </c>
      <c r="V997" s="4">
        <f>SUM(BB997:FL997)</f>
        <v>0</v>
      </c>
      <c r="GG997" s="4">
        <v>1</v>
      </c>
    </row>
    <row r="998" spans="1:189">
      <c r="R998" s="5"/>
    </row>
    <row r="999" spans="1:189">
      <c r="R999" s="5"/>
      <c r="AW999" s="4"/>
      <c r="EF999" s="4"/>
    </row>
    <row r="1000" spans="1:189">
      <c r="R1000" s="5"/>
      <c r="AW1000" s="4"/>
      <c r="EF1000" s="4"/>
    </row>
    <row r="1001" spans="1:189">
      <c r="R1001" s="5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</row>
    <row r="1002" spans="1:189">
      <c r="R1002" s="5"/>
    </row>
    <row r="1003" spans="1:189">
      <c r="R1003" s="5"/>
    </row>
    <row r="1004" spans="1:189">
      <c r="R1004" s="5"/>
    </row>
    <row r="1005" spans="1:189">
      <c r="R1005" s="5"/>
    </row>
    <row r="1006" spans="1:189">
      <c r="R1006" s="5"/>
    </row>
    <row r="1007" spans="1:189">
      <c r="R1007" s="5"/>
    </row>
    <row r="1008" spans="1:189">
      <c r="R1008" s="5"/>
    </row>
    <row r="1009" spans="18:18">
      <c r="R1009" s="5"/>
    </row>
  </sheetData>
  <autoFilter ref="A6:GL997"/>
  <sortState ref="A7:GN997">
    <sortCondition ref="A7:A997"/>
    <sortCondition ref="B7:B997"/>
  </sortState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MolnarVAttila</dc:creator>
  <cp:lastModifiedBy>user</cp:lastModifiedBy>
  <dcterms:created xsi:type="dcterms:W3CDTF">2018-11-28T14:07:16Z</dcterms:created>
  <dcterms:modified xsi:type="dcterms:W3CDTF">2020-05-15T08:54:19Z</dcterms:modified>
</cp:coreProperties>
</file>