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hD\Paper IV\Dataset\"/>
    </mc:Choice>
  </mc:AlternateContent>
  <xr:revisionPtr revIDLastSave="0" documentId="13_ncr:1_{747662FE-29A3-40F5-826A-E5C5292D4E8B}" xr6:coauthVersionLast="46" xr6:coauthVersionMax="46" xr10:uidLastSave="{00000000-0000-0000-0000-000000000000}"/>
  <bookViews>
    <workbookView xWindow="-120" yWindow="-120" windowWidth="29040" windowHeight="17640" xr2:uid="{8CE3EAC5-5FBF-479E-950D-CCB8ADF9E24C}"/>
  </bookViews>
  <sheets>
    <sheet name="Dataset" sheetId="1" r:id="rId1"/>
    <sheet name="Reference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1" i="1" l="1"/>
  <c r="E50" i="1"/>
  <c r="AF45" i="1"/>
  <c r="AE45" i="1"/>
  <c r="AD45" i="1"/>
  <c r="AC45" i="1"/>
  <c r="R45" i="1"/>
  <c r="Q45" i="1"/>
  <c r="AF44" i="1"/>
  <c r="AE44" i="1"/>
  <c r="AD44" i="1"/>
  <c r="AC44" i="1"/>
  <c r="AB44" i="1"/>
  <c r="Q44" i="1"/>
  <c r="F44" i="1"/>
  <c r="R44" i="1" s="1"/>
  <c r="AF43" i="1"/>
  <c r="AE43" i="1"/>
  <c r="AD43" i="1"/>
  <c r="AC43" i="1"/>
  <c r="R43" i="1"/>
  <c r="Q43" i="1"/>
  <c r="AF42" i="1"/>
  <c r="AE42" i="1"/>
  <c r="AD42" i="1"/>
  <c r="AC42" i="1"/>
  <c r="R42" i="1"/>
  <c r="Q42" i="1"/>
  <c r="AF41" i="1"/>
  <c r="AE41" i="1"/>
  <c r="AD41" i="1"/>
  <c r="AC41" i="1"/>
  <c r="R41" i="1"/>
  <c r="Q41" i="1"/>
  <c r="AF40" i="1"/>
  <c r="AE40" i="1"/>
  <c r="AD40" i="1"/>
  <c r="AC40" i="1"/>
  <c r="R40" i="1"/>
  <c r="Q40" i="1"/>
  <c r="AF39" i="1"/>
  <c r="AE39" i="1"/>
  <c r="AD39" i="1"/>
  <c r="AC39" i="1"/>
  <c r="R39" i="1"/>
  <c r="Q39" i="1"/>
  <c r="AF38" i="1"/>
  <c r="AE38" i="1"/>
  <c r="AD38" i="1"/>
  <c r="AC38" i="1"/>
  <c r="R38" i="1"/>
  <c r="Q38" i="1"/>
  <c r="AF37" i="1"/>
  <c r="AE37" i="1"/>
  <c r="AD37" i="1"/>
  <c r="AC37" i="1"/>
  <c r="R37" i="1"/>
  <c r="Q37" i="1"/>
  <c r="AF36" i="1"/>
  <c r="AE36" i="1"/>
  <c r="AD36" i="1"/>
  <c r="AC36" i="1"/>
  <c r="R36" i="1"/>
  <c r="Q36" i="1"/>
  <c r="AF35" i="1"/>
  <c r="AE35" i="1"/>
  <c r="AD35" i="1"/>
  <c r="AC35" i="1"/>
  <c r="R35" i="1"/>
  <c r="Q35" i="1"/>
  <c r="AF34" i="1"/>
  <c r="AE34" i="1"/>
  <c r="AD34" i="1"/>
  <c r="AC34" i="1"/>
  <c r="R34" i="1"/>
  <c r="Q34" i="1"/>
  <c r="AE33" i="1"/>
  <c r="AD33" i="1"/>
  <c r="AC33" i="1"/>
  <c r="R33" i="1"/>
  <c r="Q33" i="1"/>
  <c r="AF32" i="1"/>
  <c r="AE32" i="1"/>
  <c r="AD32" i="1"/>
  <c r="AC32" i="1"/>
  <c r="R32" i="1"/>
  <c r="Q32" i="1"/>
  <c r="AF31" i="1"/>
  <c r="AE31" i="1"/>
  <c r="AD31" i="1"/>
  <c r="AC31" i="1"/>
  <c r="R31" i="1"/>
  <c r="Q31" i="1"/>
  <c r="AF30" i="1"/>
  <c r="AE30" i="1"/>
  <c r="AD30" i="1"/>
  <c r="AC30" i="1"/>
  <c r="R30" i="1"/>
  <c r="Q30" i="1"/>
  <c r="AF29" i="1"/>
  <c r="AE29" i="1"/>
  <c r="AD29" i="1"/>
  <c r="AC29" i="1"/>
  <c r="R29" i="1"/>
  <c r="Q29" i="1"/>
  <c r="AF28" i="1"/>
  <c r="AE28" i="1"/>
  <c r="AD28" i="1"/>
  <c r="AC28" i="1"/>
  <c r="R28" i="1"/>
  <c r="Q28" i="1"/>
  <c r="AF27" i="1"/>
  <c r="AE27" i="1"/>
  <c r="AD27" i="1"/>
  <c r="AC27" i="1"/>
  <c r="R27" i="1"/>
  <c r="Q27" i="1"/>
  <c r="AF26" i="1"/>
  <c r="AE26" i="1"/>
  <c r="AD26" i="1"/>
  <c r="AC26" i="1"/>
  <c r="R26" i="1"/>
  <c r="Q26" i="1"/>
  <c r="AF25" i="1"/>
  <c r="AE25" i="1"/>
  <c r="AD25" i="1"/>
  <c r="AC25" i="1"/>
  <c r="R25" i="1"/>
  <c r="Q25" i="1"/>
  <c r="AF24" i="1"/>
  <c r="AE24" i="1"/>
  <c r="AD24" i="1"/>
  <c r="AC24" i="1"/>
  <c r="R24" i="1"/>
  <c r="Q24" i="1"/>
  <c r="AF23" i="1"/>
  <c r="AE23" i="1"/>
  <c r="AD23" i="1"/>
  <c r="AC23" i="1"/>
  <c r="R23" i="1"/>
  <c r="Q23" i="1"/>
  <c r="AF22" i="1"/>
  <c r="AE22" i="1"/>
  <c r="AD22" i="1"/>
  <c r="AC22" i="1"/>
  <c r="R22" i="1"/>
  <c r="Q22" i="1"/>
  <c r="AF21" i="1"/>
  <c r="AE21" i="1"/>
  <c r="AD21" i="1"/>
  <c r="AC21" i="1"/>
  <c r="R21" i="1"/>
  <c r="Q21" i="1"/>
  <c r="AF20" i="1"/>
  <c r="AE20" i="1"/>
  <c r="AD20" i="1"/>
  <c r="AC20" i="1"/>
  <c r="R20" i="1"/>
  <c r="Q20" i="1"/>
  <c r="AF19" i="1"/>
  <c r="AE19" i="1"/>
  <c r="AD19" i="1"/>
  <c r="AC19" i="1"/>
  <c r="R19" i="1"/>
  <c r="Q19" i="1"/>
  <c r="AF18" i="1"/>
  <c r="AE18" i="1"/>
  <c r="AD18" i="1"/>
  <c r="AC18" i="1"/>
  <c r="R18" i="1"/>
  <c r="Q18" i="1"/>
  <c r="AF17" i="1"/>
  <c r="AE17" i="1"/>
  <c r="AD17" i="1"/>
  <c r="AC17" i="1"/>
  <c r="R17" i="1"/>
  <c r="Q17" i="1"/>
  <c r="AF16" i="1"/>
  <c r="AE16" i="1"/>
  <c r="AD16" i="1"/>
  <c r="AC16" i="1"/>
  <c r="Y16" i="1"/>
  <c r="R16" i="1"/>
  <c r="Q16" i="1"/>
  <c r="G16" i="1"/>
  <c r="AF15" i="1"/>
  <c r="AE15" i="1"/>
  <c r="AD15" i="1"/>
  <c r="AC15" i="1"/>
  <c r="Y15" i="1"/>
  <c r="R15" i="1"/>
  <c r="Q15" i="1"/>
  <c r="G15" i="1"/>
  <c r="AF14" i="1"/>
  <c r="AE14" i="1"/>
  <c r="AD14" i="1"/>
  <c r="AC14" i="1"/>
  <c r="Y14" i="1"/>
  <c r="R14" i="1"/>
  <c r="Q14" i="1"/>
  <c r="G14" i="1"/>
  <c r="AF13" i="1"/>
  <c r="AE13" i="1"/>
  <c r="AD13" i="1"/>
  <c r="AC13" i="1"/>
  <c r="Y13" i="1"/>
  <c r="R13" i="1"/>
  <c r="Q13" i="1"/>
  <c r="G13" i="1"/>
  <c r="AF12" i="1"/>
  <c r="AE12" i="1"/>
  <c r="AD12" i="1"/>
  <c r="AC12" i="1"/>
  <c r="Y12" i="1"/>
  <c r="R12" i="1"/>
  <c r="Q12" i="1"/>
  <c r="G12" i="1"/>
  <c r="AF11" i="1"/>
  <c r="AE11" i="1"/>
  <c r="AD11" i="1"/>
  <c r="AC11" i="1"/>
  <c r="Y11" i="1"/>
  <c r="R11" i="1"/>
  <c r="Q11" i="1"/>
  <c r="G11" i="1"/>
  <c r="AF10" i="1"/>
  <c r="AE10" i="1"/>
  <c r="AD10" i="1"/>
  <c r="AC10" i="1"/>
  <c r="Y10" i="1"/>
  <c r="R10" i="1"/>
  <c r="Q10" i="1"/>
  <c r="G10" i="1"/>
  <c r="AF9" i="1"/>
  <c r="AE9" i="1"/>
  <c r="AD9" i="1"/>
  <c r="AC9" i="1"/>
  <c r="Y9" i="1"/>
  <c r="R9" i="1"/>
  <c r="Q9" i="1"/>
  <c r="G9" i="1"/>
  <c r="AF8" i="1"/>
  <c r="AE8" i="1"/>
  <c r="AD8" i="1"/>
  <c r="AC8" i="1"/>
  <c r="Y8" i="1"/>
  <c r="R8" i="1"/>
  <c r="Q8" i="1"/>
  <c r="G8" i="1"/>
  <c r="AF7" i="1"/>
  <c r="AE7" i="1"/>
  <c r="AD7" i="1"/>
  <c r="AC7" i="1"/>
  <c r="AB7" i="1"/>
  <c r="Y7" i="1"/>
  <c r="X7" i="1"/>
  <c r="R7" i="1"/>
  <c r="Q7" i="1"/>
  <c r="G7" i="1"/>
  <c r="F7" i="1"/>
  <c r="D7" i="1"/>
  <c r="AF6" i="1"/>
  <c r="AE6" i="1"/>
  <c r="AD6" i="1"/>
  <c r="AC6" i="1"/>
  <c r="AB6" i="1"/>
  <c r="Y6" i="1"/>
  <c r="X6" i="1"/>
  <c r="Q6" i="1"/>
  <c r="G6" i="1"/>
  <c r="F6" i="1"/>
  <c r="D6" i="1"/>
  <c r="AF5" i="1"/>
  <c r="AE5" i="1"/>
  <c r="AD5" i="1"/>
  <c r="AC5" i="1"/>
  <c r="AB5" i="1"/>
  <c r="Y5" i="1"/>
  <c r="X5" i="1"/>
  <c r="Q5" i="1"/>
  <c r="G5" i="1"/>
  <c r="F5" i="1"/>
  <c r="R5" i="1" s="1"/>
  <c r="D5" i="1"/>
  <c r="AF4" i="1"/>
  <c r="AE4" i="1"/>
  <c r="AD4" i="1"/>
  <c r="AC4" i="1"/>
  <c r="AB4" i="1"/>
  <c r="Y4" i="1"/>
  <c r="X4" i="1"/>
  <c r="Q4" i="1"/>
  <c r="G4" i="1"/>
  <c r="F4" i="1"/>
  <c r="D4" i="1"/>
  <c r="R4" i="1" s="1"/>
  <c r="R6" i="1" l="1"/>
  <c r="F50" i="1"/>
  <c r="F51" i="1"/>
</calcChain>
</file>

<file path=xl/sharedStrings.xml><?xml version="1.0" encoding="utf-8"?>
<sst xmlns="http://schemas.openxmlformats.org/spreadsheetml/2006/main" count="467" uniqueCount="110">
  <si>
    <t>Reference</t>
  </si>
  <si>
    <t>Specimen</t>
  </si>
  <si>
    <r>
      <t xml:space="preserve">Stud </t>
    </r>
    <r>
      <rPr>
        <b/>
        <sz val="11"/>
        <color theme="1"/>
        <rFont val="Symbol"/>
        <family val="1"/>
        <charset val="2"/>
      </rPr>
      <t>f</t>
    </r>
    <r>
      <rPr>
        <b/>
        <sz val="11"/>
        <color theme="1"/>
        <rFont val="Times New Roman"/>
        <family val="1"/>
      </rPr>
      <t xml:space="preserve"> [mm]</t>
    </r>
  </si>
  <si>
    <t>Stud h [mm]</t>
  </si>
  <si>
    <r>
      <t>f</t>
    </r>
    <r>
      <rPr>
        <b/>
        <vertAlign val="subscript"/>
        <sz val="11"/>
        <color theme="1"/>
        <rFont val="Times New Roman"/>
        <family val="1"/>
      </rPr>
      <t>u,s</t>
    </r>
    <r>
      <rPr>
        <b/>
        <sz val="11"/>
        <color theme="1"/>
        <rFont val="Times New Roman"/>
        <family val="1"/>
      </rPr>
      <t xml:space="preserve"> (MPa)</t>
    </r>
  </si>
  <si>
    <r>
      <t>f</t>
    </r>
    <r>
      <rPr>
        <b/>
        <vertAlign val="subscript"/>
        <sz val="11"/>
        <color theme="1"/>
        <rFont val="Times New Roman"/>
        <family val="1"/>
      </rPr>
      <t>c</t>
    </r>
    <r>
      <rPr>
        <b/>
        <sz val="11"/>
        <color theme="1"/>
        <rFont val="Times New Roman"/>
        <family val="1"/>
      </rPr>
      <t xml:space="preserve"> [MPa]</t>
    </r>
  </si>
  <si>
    <t>Deck</t>
  </si>
  <si>
    <r>
      <t>DS</t>
    </r>
    <r>
      <rPr>
        <b/>
        <vertAlign val="subscript"/>
        <sz val="11"/>
        <color theme="1"/>
        <rFont val="Times New Roman"/>
        <family val="1"/>
      </rPr>
      <t>1</t>
    </r>
    <r>
      <rPr>
        <b/>
        <sz val="11"/>
        <color theme="1"/>
        <rFont val="Times New Roman"/>
        <family val="1"/>
      </rPr>
      <t xml:space="preserve"> [mm]</t>
    </r>
  </si>
  <si>
    <r>
      <t>DS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 xml:space="preserve"> [mm]</t>
    </r>
  </si>
  <si>
    <r>
      <t>DS</t>
    </r>
    <r>
      <rPr>
        <b/>
        <vertAlign val="subscript"/>
        <sz val="11"/>
        <color theme="1"/>
        <rFont val="Times New Roman"/>
        <family val="1"/>
      </rPr>
      <t>3</t>
    </r>
    <r>
      <rPr>
        <b/>
        <sz val="11"/>
        <color theme="1"/>
        <rFont val="Times New Roman"/>
        <family val="1"/>
      </rPr>
      <t xml:space="preserve"> [mm]</t>
    </r>
  </si>
  <si>
    <r>
      <t>DS</t>
    </r>
    <r>
      <rPr>
        <b/>
        <vertAlign val="subscript"/>
        <sz val="11"/>
        <color theme="1"/>
        <rFont val="Times New Roman"/>
        <family val="1"/>
      </rPr>
      <t>4</t>
    </r>
    <r>
      <rPr>
        <b/>
        <sz val="11"/>
        <color theme="1"/>
        <rFont val="Times New Roman"/>
        <family val="1"/>
      </rPr>
      <t xml:space="preserve"> [mm]</t>
    </r>
  </si>
  <si>
    <r>
      <t>Geometric Properties</t>
    </r>
    <r>
      <rPr>
        <b/>
        <vertAlign val="superscript"/>
        <sz val="11"/>
        <rFont val="Times New Roman"/>
        <family val="1"/>
      </rPr>
      <t>a</t>
    </r>
  </si>
  <si>
    <r>
      <t>Material Properties</t>
    </r>
    <r>
      <rPr>
        <b/>
        <vertAlign val="superscript"/>
        <sz val="11"/>
        <rFont val="Times New Roman"/>
        <family val="1"/>
      </rPr>
      <t>b</t>
    </r>
  </si>
  <si>
    <t>tc</t>
  </si>
  <si>
    <t>Positive</t>
  </si>
  <si>
    <t>Negative</t>
  </si>
  <si>
    <t>Specimen ID</t>
  </si>
  <si>
    <r>
      <rPr>
        <b/>
        <i/>
        <sz val="11"/>
        <rFont val="Times New Roman"/>
        <family val="1"/>
      </rPr>
      <t>d</t>
    </r>
    <r>
      <rPr>
        <b/>
        <i/>
        <vertAlign val="subscript"/>
        <sz val="11"/>
        <rFont val="Times New Roman"/>
        <family val="1"/>
      </rPr>
      <t>s</t>
    </r>
    <r>
      <rPr>
        <b/>
        <sz val="11"/>
        <rFont val="Times New Roman"/>
        <family val="1"/>
      </rPr>
      <t xml:space="preserve"> [mm]</t>
    </r>
  </si>
  <si>
    <r>
      <rPr>
        <b/>
        <i/>
        <sz val="11"/>
        <rFont val="Times New Roman"/>
        <family val="1"/>
      </rPr>
      <t xml:space="preserve"> h</t>
    </r>
    <r>
      <rPr>
        <b/>
        <i/>
        <vertAlign val="subscript"/>
        <sz val="11"/>
        <rFont val="Times New Roman"/>
        <family val="1"/>
      </rPr>
      <t>s</t>
    </r>
    <r>
      <rPr>
        <b/>
        <sz val="11"/>
        <rFont val="Times New Roman"/>
        <family val="1"/>
      </rPr>
      <t xml:space="preserve"> [mm]</t>
    </r>
  </si>
  <si>
    <r>
      <rPr>
        <b/>
        <i/>
        <sz val="11"/>
        <rFont val="Times New Roman"/>
        <family val="1"/>
      </rPr>
      <t>t</t>
    </r>
    <r>
      <rPr>
        <b/>
        <sz val="11"/>
        <rFont val="Times New Roman"/>
        <family val="1"/>
      </rPr>
      <t xml:space="preserve"> [mm]</t>
    </r>
  </si>
  <si>
    <r>
      <rPr>
        <b/>
        <i/>
        <sz val="11"/>
        <rFont val="Times New Roman"/>
        <family val="1"/>
      </rPr>
      <t>f</t>
    </r>
    <r>
      <rPr>
        <b/>
        <i/>
        <vertAlign val="subscript"/>
        <sz val="11"/>
        <rFont val="Times New Roman"/>
        <family val="1"/>
      </rPr>
      <t>u,s</t>
    </r>
    <r>
      <rPr>
        <b/>
        <sz val="11"/>
        <rFont val="Times New Roman"/>
        <family val="1"/>
      </rPr>
      <t xml:space="preserve"> [MPa]</t>
    </r>
  </si>
  <si>
    <r>
      <rPr>
        <b/>
        <i/>
        <sz val="11"/>
        <rFont val="Times New Roman"/>
        <family val="1"/>
      </rPr>
      <t>f</t>
    </r>
    <r>
      <rPr>
        <b/>
        <i/>
        <vertAlign val="subscript"/>
        <sz val="11"/>
        <rFont val="Times New Roman"/>
        <family val="1"/>
      </rPr>
      <t>c</t>
    </r>
    <r>
      <rPr>
        <b/>
        <sz val="11"/>
        <rFont val="Times New Roman"/>
        <family val="1"/>
      </rPr>
      <t xml:space="preserve"> [MPa]</t>
    </r>
  </si>
  <si>
    <t>DS1 [mm]</t>
  </si>
  <si>
    <t>DS2 [mm]</t>
  </si>
  <si>
    <t>DS3 [mm]</t>
  </si>
  <si>
    <t>DS4 [mm]</t>
  </si>
  <si>
    <t>Hawkins and Mitchell (1984)</t>
  </si>
  <si>
    <t>1R</t>
  </si>
  <si>
    <t>-</t>
  </si>
  <si>
    <t>NR</t>
  </si>
  <si>
    <t>NA</t>
  </si>
  <si>
    <t>SS</t>
  </si>
  <si>
    <t>3R</t>
  </si>
  <si>
    <t>5R</t>
  </si>
  <si>
    <t>7R</t>
  </si>
  <si>
    <t>||</t>
  </si>
  <si>
    <t>Zandonini and Bursi (2000)</t>
  </si>
  <si>
    <t>NPC-01</t>
  </si>
  <si>
    <r>
      <t>Zandonini and Bursi (2000)</t>
    </r>
    <r>
      <rPr>
        <vertAlign val="superscript"/>
        <sz val="11"/>
        <rFont val="Times New Roman"/>
        <family val="1"/>
      </rPr>
      <t>c</t>
    </r>
  </si>
  <si>
    <t>NPC-02</t>
  </si>
  <si>
    <t>NPC-04</t>
  </si>
  <si>
    <t>NPC-05</t>
  </si>
  <si>
    <t>RPC-01</t>
  </si>
  <si>
    <t>RPC-02</t>
  </si>
  <si>
    <t>RPC-03</t>
  </si>
  <si>
    <t>RPC-04</t>
  </si>
  <si>
    <t>RPC-05</t>
  </si>
  <si>
    <t>Civjan and Singh (2003)</t>
  </si>
  <si>
    <t>S2C</t>
  </si>
  <si>
    <t>S4C</t>
  </si>
  <si>
    <t>S5C</t>
  </si>
  <si>
    <t>S6C</t>
  </si>
  <si>
    <t>S10C</t>
  </si>
  <si>
    <t>Aribert and Lachal (2000)</t>
  </si>
  <si>
    <t>Group 3</t>
  </si>
  <si>
    <t>Suzuki and Kimura (2019)</t>
  </si>
  <si>
    <t>No. 1</t>
  </si>
  <si>
    <t>No. 2</t>
  </si>
  <si>
    <t>No. 3</t>
  </si>
  <si>
    <t>No. 4</t>
  </si>
  <si>
    <t>No. 5</t>
  </si>
  <si>
    <t>No. 6</t>
  </si>
  <si>
    <t>No. 7</t>
  </si>
  <si>
    <t>No. 8</t>
  </si>
  <si>
    <t>No. 9</t>
  </si>
  <si>
    <t>No. 10</t>
  </si>
  <si>
    <t>No. 11</t>
  </si>
  <si>
    <t>No. 12</t>
  </si>
  <si>
    <t>No. 13</t>
  </si>
  <si>
    <t>Nakajima et al. (2003)</t>
  </si>
  <si>
    <t>B (Alt.)</t>
  </si>
  <si>
    <t>Ciutina and Stratan (2008)</t>
  </si>
  <si>
    <t>PT-16/I-C</t>
  </si>
  <si>
    <t>PT-22-C</t>
  </si>
  <si>
    <t>Zhai et al. (2018)</t>
  </si>
  <si>
    <t>P-S-13-C</t>
  </si>
  <si>
    <t>P-S-16-C</t>
  </si>
  <si>
    <t>P-S-19-C</t>
  </si>
  <si>
    <t>C2</t>
  </si>
  <si>
    <t>Fan and Liu (2014)</t>
  </si>
  <si>
    <t>C3</t>
  </si>
  <si>
    <t>^</t>
  </si>
  <si>
    <t>Sun et al. (2019)</t>
  </si>
  <si>
    <t>C5</t>
  </si>
  <si>
    <t>Saari et al. (2004)</t>
  </si>
  <si>
    <r>
      <rPr>
        <vertAlign val="superscript"/>
        <sz val="10"/>
        <rFont val="Times New Roman"/>
        <family val="1"/>
      </rPr>
      <t>a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d</t>
    </r>
    <r>
      <rPr>
        <i/>
        <vertAlign val="subscript"/>
        <sz val="10"/>
        <rFont val="Times New Roman"/>
        <family val="1"/>
      </rPr>
      <t>s</t>
    </r>
    <r>
      <rPr>
        <sz val="10"/>
        <rFont val="Times New Roman"/>
        <family val="1"/>
      </rPr>
      <t xml:space="preserve">: stud diameter; </t>
    </r>
    <r>
      <rPr>
        <i/>
        <sz val="10"/>
        <rFont val="Times New Roman"/>
        <family val="1"/>
      </rPr>
      <t>h</t>
    </r>
    <r>
      <rPr>
        <i/>
        <vertAlign val="subscript"/>
        <sz val="10"/>
        <rFont val="Times New Roman"/>
        <family val="1"/>
      </rPr>
      <t>s</t>
    </r>
    <r>
      <rPr>
        <sz val="10"/>
        <rFont val="Times New Roman"/>
        <family val="1"/>
      </rPr>
      <t xml:space="preserve">: stud height; </t>
    </r>
    <r>
      <rPr>
        <i/>
        <sz val="10"/>
        <rFont val="Times New Roman"/>
        <family val="1"/>
      </rPr>
      <t>t</t>
    </r>
    <r>
      <rPr>
        <sz val="10"/>
        <rFont val="Times New Roman"/>
        <family val="1"/>
      </rPr>
      <t xml:space="preserve">: slab thickness; SS: solid slab (i.e. without steel deck); ||: steel deck with  ribs parallel to the beam; </t>
    </r>
    <r>
      <rPr>
        <sz val="10"/>
        <rFont val="Symbol"/>
        <family val="1"/>
        <charset val="2"/>
      </rPr>
      <t xml:space="preserve"> ^</t>
    </r>
    <r>
      <rPr>
        <sz val="10"/>
        <rFont val="Times New Roman"/>
        <family val="1"/>
      </rPr>
      <t xml:space="preserve"> steel deck deck with ribs perpendicular to the beam</t>
    </r>
  </si>
  <si>
    <t>(a) Rib Shearing</t>
  </si>
  <si>
    <r>
      <rPr>
        <vertAlign val="superscript"/>
        <sz val="10"/>
        <rFont val="Times New Roman"/>
        <family val="1"/>
      </rPr>
      <t>b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f</t>
    </r>
    <r>
      <rPr>
        <i/>
        <vertAlign val="subscript"/>
        <sz val="10"/>
        <rFont val="Times New Roman"/>
        <family val="1"/>
      </rPr>
      <t>u,s</t>
    </r>
    <r>
      <rPr>
        <sz val="10"/>
        <rFont val="Times New Roman"/>
        <family val="1"/>
      </rPr>
      <t xml:space="preserve">: stud tensile strength; </t>
    </r>
    <r>
      <rPr>
        <i/>
        <sz val="10"/>
        <rFont val="Times New Roman"/>
        <family val="1"/>
      </rPr>
      <t>f</t>
    </r>
    <r>
      <rPr>
        <i/>
        <vertAlign val="subscript"/>
        <sz val="10"/>
        <rFont val="Times New Roman"/>
        <family val="1"/>
      </rPr>
      <t>c</t>
    </r>
    <r>
      <rPr>
        <sz val="10"/>
        <rFont val="Times New Roman"/>
        <family val="1"/>
      </rPr>
      <t>: concrete compressive strength</t>
    </r>
  </si>
  <si>
    <t>c: Test data is also present in Bursi and Gramola (1999)</t>
  </si>
  <si>
    <t>NA: not available; NR: not reported</t>
  </si>
  <si>
    <t>(b) Concrete Pull-out</t>
  </si>
  <si>
    <t>Data Type</t>
  </si>
  <si>
    <t>Bursi and Gramola (1999)</t>
  </si>
  <si>
    <t>Full hysteresis</t>
  </si>
  <si>
    <t>First-cycle envelope</t>
  </si>
  <si>
    <t>Final half-cyle</t>
  </si>
  <si>
    <t>Aribert, J. M., and Lachal, A. (2000). “Cyclic behaviour of the shear connection component in composite joints.” Behaviour of Steel Structures in Seismic Area, Balkema, Montreal, Canada, 105–112.</t>
  </si>
  <si>
    <t>Bursi, O. S., and Gramola, G. (1999). “Behaviour of headed stud shear connectors under lowcycle high amplitude displacements.” Materials and Structures, 32(4), 290–297.</t>
  </si>
  <si>
    <t>Civjan, S. A., and Singh, P. (2003). “Behavior of Shear Studs Subjected to Fully Reversed Cyclic Loading.” Journal of Structural Engineering, American Society of Civil Engineers, 129(11), 1466–1474.</t>
  </si>
  <si>
    <t>Fan, J. S., and Liu, W. (2014). “Tests on Shear Studs Using Profiled Steel Sheeting Subjected to Cyclic Loading.” Applied Mechanics and Materials, 578–579, 196–200.</t>
  </si>
  <si>
    <t>Hawkins, N. M., and Mitchell, D. (1984). “Seismic response of composite shear connections.” Journal of Structural Engineering, American Society of Civil Engineers, 110(9), 2120–2136.</t>
  </si>
  <si>
    <t>Nakajima, A., Saiki, I., Kokai, M., Doi, K., Takabayashi, Y., and Ooe, H. (2003). “Cyclic shear force–slip behavior of studs under alternating and pulsating load condition.” Engineering structures, Elsevier, 25(5), 537–545.</t>
  </si>
  <si>
    <t>Saari, W. K., Hajjar, J. F., Schultz, A. E., and Shield, C. K. (2004). “Behavior of shear studs in steel frames with reinforced concrete infill walls.” Journal of Constructional Steel Research, Elsevier, 60(10), 1453–1480.</t>
  </si>
  <si>
    <t>Sun, Q., Nie, X., Denavit, M. D., Fan, J., and Liu, W. (2019). “Monotonic and cyclic behavior of headed steel stud anchors welded through profiled steel deck.” Journal of Constructional Steel Research, Elsevier, 157, 121–131.</t>
  </si>
  <si>
    <t>Suzuki, A., and Kimura, Y. (2019). “Cyclic Behavior of Component Model of Composite Beam Subjected to Fully Reversed Cyclic Loading.” Journal of Structural Engineering, American Society of Civil Engineers, 145(4), 04019015.</t>
  </si>
  <si>
    <t>Zandonini, R., and Bursi, O. S. (2000). “Cyclic Behavior of Headed Stud Shear Connectors.” American Society of Civil Engineers, 470–482.</t>
  </si>
  <si>
    <t>Zhai, C., Lu, B., Wen, W., Ji, D., and Xie, L. (2018). “Experimental study on shear behavior of studs under monotonic and cyclic loadings.” Journal of Constructional Steel Research, Elsevier, 151, 1–11.</t>
  </si>
  <si>
    <r>
      <t xml:space="preserve">Ciutina, A. L., and Stratan, A. (2008). “Cyclic performances of shear connectors.” </t>
    </r>
    <r>
      <rPr>
        <i/>
        <sz val="11"/>
        <color theme="1"/>
        <rFont val="Times New Roman"/>
        <family val="1"/>
      </rPr>
      <t>International Conference on Composite Construction in Steel and Concrete</t>
    </r>
    <r>
      <rPr>
        <sz val="11"/>
        <color theme="1"/>
        <rFont val="Times New Roman"/>
        <family val="1"/>
      </rPr>
      <t>, ASCE, 52–64.</t>
    </r>
  </si>
  <si>
    <r>
      <rPr>
        <b/>
        <sz val="11"/>
        <color theme="1"/>
        <rFont val="Times New Roman"/>
        <family val="1"/>
      </rPr>
      <t>Fig 1.</t>
    </r>
    <r>
      <rPr>
        <sz val="11"/>
        <color theme="1"/>
        <rFont val="Times New Roman"/>
        <family val="1"/>
      </rPr>
      <t xml:space="preserve">  Definition of the 4 damage states</t>
    </r>
  </si>
  <si>
    <t>Damage States 
(see Fig 1.)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</si>
</sst>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Symbol"/>
      <family val="1"/>
      <charset val="2"/>
    </font>
    <font>
      <b/>
      <vertAlign val="subscript"/>
      <sz val="11"/>
      <color theme="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i/>
      <sz val="11"/>
      <color theme="1"/>
      <name val="Times New Roman"/>
      <family val="1"/>
    </font>
    <font>
      <b/>
      <i/>
      <sz val="11"/>
      <name val="Times New Roman"/>
      <family val="1"/>
    </font>
    <font>
      <b/>
      <i/>
      <vertAlign val="subscript"/>
      <sz val="11"/>
      <name val="Times New Roman"/>
      <family val="1"/>
    </font>
    <font>
      <sz val="11"/>
      <color rgb="FF00B050"/>
      <name val="Times New Roman"/>
      <family val="1"/>
    </font>
    <font>
      <vertAlign val="superscript"/>
      <sz val="11"/>
      <name val="Times New Roman"/>
      <family val="1"/>
    </font>
    <font>
      <sz val="11"/>
      <color rgb="FF00B050"/>
      <name val="Symbol"/>
      <family val="1"/>
      <charset val="2"/>
    </font>
    <font>
      <sz val="11"/>
      <name val="Symbol"/>
      <family val="1"/>
      <charset val="2"/>
    </font>
    <font>
      <sz val="10"/>
      <name val="Times New Roman"/>
      <family val="1"/>
    </font>
    <font>
      <vertAlign val="superscript"/>
      <sz val="10"/>
      <name val="Times New Roman"/>
      <family val="1"/>
    </font>
    <font>
      <i/>
      <sz val="10"/>
      <name val="Times New Roman"/>
      <family val="1"/>
    </font>
    <font>
      <i/>
      <vertAlign val="subscript"/>
      <sz val="10"/>
      <name val="Times New Roman"/>
      <family val="1"/>
    </font>
    <font>
      <sz val="10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2" fillId="0" borderId="1" xfId="0" applyFont="1" applyBorder="1"/>
    <xf numFmtId="1" fontId="2" fillId="0" borderId="1" xfId="0" applyNumberFormat="1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8" fillId="0" borderId="0" xfId="0" applyFont="1"/>
    <xf numFmtId="0" fontId="6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164" fontId="11" fillId="0" borderId="0" xfId="0" applyNumberFormat="1" applyFont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164" fontId="1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left"/>
    </xf>
    <xf numFmtId="1" fontId="2" fillId="0" borderId="0" xfId="0" applyNumberFormat="1" applyFont="1"/>
    <xf numFmtId="164" fontId="2" fillId="0" borderId="3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/>
    </xf>
    <xf numFmtId="164" fontId="14" fillId="0" borderId="5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3" xfId="0" applyFont="1" applyBorder="1"/>
    <xf numFmtId="0" fontId="1" fillId="0" borderId="0" xfId="0" applyFont="1" applyFill="1"/>
    <xf numFmtId="164" fontId="1" fillId="0" borderId="0" xfId="0" applyNumberFormat="1" applyFont="1" applyFill="1"/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left"/>
    </xf>
    <xf numFmtId="164" fontId="1" fillId="0" borderId="7" xfId="0" applyNumberFormat="1" applyFont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" fontId="2" fillId="0" borderId="5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0" fontId="2" fillId="0" borderId="7" xfId="0" applyFont="1" applyBorder="1"/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/>
    </xf>
    <xf numFmtId="164" fontId="2" fillId="0" borderId="7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1" fillId="0" borderId="1" xfId="0" applyFont="1" applyBorder="1"/>
    <xf numFmtId="0" fontId="2" fillId="0" borderId="1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6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1" xfId="0" applyFont="1" applyBorder="1" applyAlignment="1">
      <alignment horizontal="left"/>
    </xf>
    <xf numFmtId="0" fontId="1" fillId="0" borderId="3" xfId="0" applyFont="1" applyBorder="1" applyAlignment="1">
      <alignment horizontal="left" wrapText="1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390520</xdr:colOff>
      <xdr:row>2</xdr:row>
      <xdr:rowOff>190500</xdr:rowOff>
    </xdr:from>
    <xdr:to>
      <xdr:col>39</xdr:col>
      <xdr:colOff>80858</xdr:colOff>
      <xdr:row>14</xdr:row>
      <xdr:rowOff>86138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AD52CF84-422E-4E7B-85A9-59B47B4DD99F}"/>
            </a:ext>
          </a:extLst>
        </xdr:cNvPr>
        <xdr:cNvGrpSpPr>
          <a:grpSpLocks noChangeAspect="1"/>
        </xdr:cNvGrpSpPr>
      </xdr:nvGrpSpPr>
      <xdr:grpSpPr>
        <a:xfrm>
          <a:off x="10239370" y="923925"/>
          <a:ext cx="3347938" cy="2572163"/>
          <a:chOff x="5119692" y="1083213"/>
          <a:chExt cx="3347938" cy="2572165"/>
        </a:xfrm>
      </xdr:grpSpPr>
      <xdr:cxnSp macro="">
        <xdr:nvCxnSpPr>
          <xdr:cNvPr id="3" name="Straight Connector 2">
            <a:extLst>
              <a:ext uri="{FF2B5EF4-FFF2-40B4-BE49-F238E27FC236}">
                <a16:creationId xmlns:a16="http://schemas.microsoft.com/office/drawing/2014/main" id="{C2A99FB4-5A8B-4948-A9A7-B457C787AF01}"/>
              </a:ext>
            </a:extLst>
          </xdr:cNvPr>
          <xdr:cNvCxnSpPr>
            <a:cxnSpLocks/>
          </xdr:cNvCxnSpPr>
        </xdr:nvCxnSpPr>
        <xdr:spPr>
          <a:xfrm flipV="1">
            <a:off x="6564630" y="1379220"/>
            <a:ext cx="0" cy="2026920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4" name="Group 3">
            <a:extLst>
              <a:ext uri="{FF2B5EF4-FFF2-40B4-BE49-F238E27FC236}">
                <a16:creationId xmlns:a16="http://schemas.microsoft.com/office/drawing/2014/main" id="{5F916DE5-C985-4237-8A46-92F9663BC3DB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119692" y="1379537"/>
            <a:ext cx="2584452" cy="2046288"/>
            <a:chOff x="3225" y="869"/>
            <a:chExt cx="1628" cy="1289"/>
          </a:xfrm>
        </xdr:grpSpPr>
        <xdr:sp macro="" textlink="">
          <xdr:nvSpPr>
            <xdr:cNvPr id="37" name="Rectangle 36">
              <a:extLst>
                <a:ext uri="{FF2B5EF4-FFF2-40B4-BE49-F238E27FC236}">
                  <a16:creationId xmlns:a16="http://schemas.microsoft.com/office/drawing/2014/main" id="{23448A7C-DF0C-4164-BC74-E612BC86AC8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432" y="878"/>
              <a:ext cx="1421" cy="128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="horz" wrap="square" lIns="91440" tIns="45718" rIns="91440" bIns="45718" numCol="1" anchor="t" anchorCtr="0" compatLnSpc="1">
              <a:prstTxWarp prst="textNoShape">
                <a:avLst/>
              </a:prstTxWarp>
            </a:bodyPr>
            <a:lstStyle>
              <a:defPPr>
                <a:defRPr lang="en-CH"/>
              </a:defPPr>
              <a:lvl1pPr marL="0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119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241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360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483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5602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2724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199843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6965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en-CH" sz="520"/>
            </a:p>
          </xdr:txBody>
        </xdr:sp>
        <xdr:sp macro="" textlink="">
          <xdr:nvSpPr>
            <xdr:cNvPr id="38" name="Line 138">
              <a:extLst>
                <a:ext uri="{FF2B5EF4-FFF2-40B4-BE49-F238E27FC236}">
                  <a16:creationId xmlns:a16="http://schemas.microsoft.com/office/drawing/2014/main" id="{52D7DEF6-2CEF-421A-8ACE-F204F9D67DD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3432" y="2149"/>
              <a:ext cx="1421" cy="0"/>
            </a:xfrm>
            <a:prstGeom prst="line">
              <a:avLst/>
            </a:prstGeom>
            <a:noFill/>
            <a:ln w="6350" cap="flat">
              <a:solidFill>
                <a:srgbClr val="262626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vert="horz" wrap="square" lIns="91440" tIns="45718" rIns="91440" bIns="45718" numCol="1" anchor="t" anchorCtr="0" compatLnSpc="1">
              <a:prstTxWarp prst="textNoShape">
                <a:avLst/>
              </a:prstTxWarp>
            </a:bodyPr>
            <a:lstStyle>
              <a:defPPr>
                <a:defRPr lang="en-CH"/>
              </a:defPPr>
              <a:lvl1pPr marL="0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119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241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360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483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5602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2724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199843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6965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en-CH" sz="520"/>
            </a:p>
          </xdr:txBody>
        </xdr:sp>
        <xdr:sp macro="" textlink="">
          <xdr:nvSpPr>
            <xdr:cNvPr id="39" name="Line 139">
              <a:extLst>
                <a:ext uri="{FF2B5EF4-FFF2-40B4-BE49-F238E27FC236}">
                  <a16:creationId xmlns:a16="http://schemas.microsoft.com/office/drawing/2014/main" id="{9C5D53CA-BE6D-4D54-A2A6-16CB9F691FB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3432" y="869"/>
              <a:ext cx="1421" cy="0"/>
            </a:xfrm>
            <a:prstGeom prst="line">
              <a:avLst/>
            </a:prstGeom>
            <a:noFill/>
            <a:ln w="6350" cap="flat">
              <a:solidFill>
                <a:srgbClr val="262626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vert="horz" wrap="square" lIns="91440" tIns="45718" rIns="91440" bIns="45718" numCol="1" anchor="t" anchorCtr="0" compatLnSpc="1">
              <a:prstTxWarp prst="textNoShape">
                <a:avLst/>
              </a:prstTxWarp>
            </a:bodyPr>
            <a:lstStyle>
              <a:defPPr>
                <a:defRPr lang="en-CH"/>
              </a:defPPr>
              <a:lvl1pPr marL="0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119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241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360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483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5602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2724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199843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6965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en-CH" sz="520"/>
            </a:p>
          </xdr:txBody>
        </xdr:sp>
        <xdr:sp macro="" textlink="">
          <xdr:nvSpPr>
            <xdr:cNvPr id="40" name="Line 143">
              <a:extLst>
                <a:ext uri="{FF2B5EF4-FFF2-40B4-BE49-F238E27FC236}">
                  <a16:creationId xmlns:a16="http://schemas.microsoft.com/office/drawing/2014/main" id="{16438006-396F-4F87-8F12-AAE4B2A5CF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3432" y="869"/>
              <a:ext cx="0" cy="1280"/>
            </a:xfrm>
            <a:prstGeom prst="line">
              <a:avLst/>
            </a:prstGeom>
            <a:noFill/>
            <a:ln w="6350" cap="flat">
              <a:solidFill>
                <a:srgbClr val="262626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vert="horz" wrap="square" lIns="91440" tIns="45718" rIns="91440" bIns="45718" numCol="1" anchor="t" anchorCtr="0" compatLnSpc="1">
              <a:prstTxWarp prst="textNoShape">
                <a:avLst/>
              </a:prstTxWarp>
            </a:bodyPr>
            <a:lstStyle>
              <a:defPPr>
                <a:defRPr lang="en-CH"/>
              </a:defPPr>
              <a:lvl1pPr marL="0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119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241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360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483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5602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2724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199843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6965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en-CH" sz="520"/>
            </a:p>
          </xdr:txBody>
        </xdr:sp>
        <xdr:sp macro="" textlink="">
          <xdr:nvSpPr>
            <xdr:cNvPr id="41" name="Line 144">
              <a:extLst>
                <a:ext uri="{FF2B5EF4-FFF2-40B4-BE49-F238E27FC236}">
                  <a16:creationId xmlns:a16="http://schemas.microsoft.com/office/drawing/2014/main" id="{665688D8-73CD-4A4C-BF05-B29DBE9A3DD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3" y="869"/>
              <a:ext cx="0" cy="1280"/>
            </a:xfrm>
            <a:prstGeom prst="line">
              <a:avLst/>
            </a:prstGeom>
            <a:noFill/>
            <a:ln w="6350" cap="flat">
              <a:solidFill>
                <a:srgbClr val="262626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vert="horz" wrap="square" lIns="91440" tIns="45718" rIns="91440" bIns="45718" numCol="1" anchor="t" anchorCtr="0" compatLnSpc="1">
              <a:prstTxWarp prst="textNoShape">
                <a:avLst/>
              </a:prstTxWarp>
            </a:bodyPr>
            <a:lstStyle>
              <a:defPPr>
                <a:defRPr lang="en-CH"/>
              </a:defPPr>
              <a:lvl1pPr marL="0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119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241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360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483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5602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2724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199843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6965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en-CH" sz="520"/>
            </a:p>
          </xdr:txBody>
        </xdr:sp>
        <xdr:sp macro="" textlink="">
          <xdr:nvSpPr>
            <xdr:cNvPr id="42" name="Rectangle 41">
              <a:extLst>
                <a:ext uri="{FF2B5EF4-FFF2-40B4-BE49-F238E27FC236}">
                  <a16:creationId xmlns:a16="http://schemas.microsoft.com/office/drawing/2014/main" id="{B1C3A90E-F8C5-4230-A647-C3503FF72043}"/>
                </a:ext>
              </a:extLst>
            </xdr:cNvPr>
            <xdr:cNvSpPr>
              <a:spLocks noChangeArrowheads="1"/>
            </xdr:cNvSpPr>
          </xdr:nvSpPr>
          <xdr:spPr bwMode="auto">
            <a:xfrm rot="16200000">
              <a:off x="3088" y="1435"/>
              <a:ext cx="419" cy="14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="horz" wrap="square" lIns="0" tIns="0" rIns="0" bIns="0" numCol="1" anchor="t" anchorCtr="0" compatLnSpc="1">
              <a:prstTxWarp prst="textNoShape">
                <a:avLst/>
              </a:prstTxWarp>
              <a:spAutoFit/>
            </a:bodyPr>
            <a:lstStyle>
              <a:defPPr>
                <a:defRPr lang="en-CH"/>
              </a:defPPr>
              <a:lvl1pPr marL="0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119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241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360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483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5602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2724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199843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6965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defTabSz="914524"/>
              <a:r>
                <a:rPr lang="en-CH" altLang="en-CH" sz="1500">
                  <a:solidFill>
                    <a:srgbClr val="262626"/>
                  </a:solidFill>
                  <a:latin typeface="Times New Roman" panose="02020603050405020304" pitchFamily="18" charset="0"/>
                </a:rPr>
                <a:t>S</a:t>
              </a:r>
              <a:r>
                <a:rPr lang="en-US" altLang="en-CH" sz="1500">
                  <a:solidFill>
                    <a:srgbClr val="262626"/>
                  </a:solidFill>
                  <a:latin typeface="Times New Roman" panose="02020603050405020304" pitchFamily="18" charset="0"/>
                </a:rPr>
                <a:t>hear, </a:t>
              </a:r>
              <a:r>
                <a:rPr lang="en-US" altLang="en-CH" sz="1500" i="1">
                  <a:solidFill>
                    <a:srgbClr val="262626"/>
                  </a:solidFill>
                  <a:latin typeface="Times New Roman" panose="02020603050405020304" pitchFamily="18" charset="0"/>
                </a:rPr>
                <a:t>Q</a:t>
              </a:r>
              <a:endParaRPr lang="en-CH" altLang="en-CH" sz="1801" i="1"/>
            </a:p>
          </xdr:txBody>
        </xdr:sp>
        <xdr:sp macro="" textlink="">
          <xdr:nvSpPr>
            <xdr:cNvPr id="43" name="Rectangle 42">
              <a:extLst>
                <a:ext uri="{FF2B5EF4-FFF2-40B4-BE49-F238E27FC236}">
                  <a16:creationId xmlns:a16="http://schemas.microsoft.com/office/drawing/2014/main" id="{8EB73B2F-BF31-48E7-AE1D-B1B1CBC67413}"/>
                </a:ext>
              </a:extLst>
            </xdr:cNvPr>
            <xdr:cNvSpPr>
              <a:spLocks noChangeArrowheads="1"/>
            </xdr:cNvSpPr>
          </xdr:nvSpPr>
          <xdr:spPr bwMode="auto">
            <a:xfrm rot="16200000">
              <a:off x="3329" y="1316"/>
              <a:ext cx="30" cy="14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="horz" wrap="square" lIns="0" tIns="0" rIns="0" bIns="0" numCol="1" anchor="t" anchorCtr="0" compatLnSpc="1">
              <a:prstTxWarp prst="textNoShape">
                <a:avLst/>
              </a:prstTxWarp>
              <a:spAutoFit/>
            </a:bodyPr>
            <a:lstStyle>
              <a:defPPr>
                <a:defRPr lang="en-CH"/>
              </a:defPPr>
              <a:lvl1pPr marL="0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119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241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360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483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5602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2724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199843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6965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defTabSz="914524"/>
              <a:r>
                <a:rPr lang="en-CH" altLang="en-CH" sz="1500">
                  <a:solidFill>
                    <a:srgbClr val="262626"/>
                  </a:solidFill>
                  <a:latin typeface="Times New Roman" panose="02020603050405020304" pitchFamily="18" charset="0"/>
                </a:rPr>
                <a:t> </a:t>
              </a:r>
              <a:endParaRPr lang="en-CH" altLang="en-CH" sz="1801"/>
            </a:p>
          </xdr:txBody>
        </xdr:sp>
        <xdr:sp macro="" textlink="">
          <xdr:nvSpPr>
            <xdr:cNvPr id="44" name="Rectangle 43">
              <a:extLst>
                <a:ext uri="{FF2B5EF4-FFF2-40B4-BE49-F238E27FC236}">
                  <a16:creationId xmlns:a16="http://schemas.microsoft.com/office/drawing/2014/main" id="{64EB8BDB-E950-420E-8C6F-62FD1D999CC9}"/>
                </a:ext>
              </a:extLst>
            </xdr:cNvPr>
            <xdr:cNvSpPr>
              <a:spLocks noChangeArrowheads="1"/>
            </xdr:cNvSpPr>
          </xdr:nvSpPr>
          <xdr:spPr bwMode="auto">
            <a:xfrm rot="16200000">
              <a:off x="3344" y="1233"/>
              <a:ext cx="0" cy="17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="horz" wrap="square" lIns="0" tIns="0" rIns="0" bIns="0" numCol="1" anchor="t" anchorCtr="0" compatLnSpc="1">
              <a:prstTxWarp prst="textNoShape">
                <a:avLst/>
              </a:prstTxWarp>
              <a:spAutoFit/>
            </a:bodyPr>
            <a:lstStyle>
              <a:defPPr>
                <a:defRPr lang="en-CH"/>
              </a:defPPr>
              <a:lvl1pPr marL="0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119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241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360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483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5602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2724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199843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6965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defTabSz="914524"/>
              <a:endParaRPr lang="en-CH" altLang="en-CH" sz="1801"/>
            </a:p>
          </xdr:txBody>
        </xdr:sp>
        <xdr:sp macro="" textlink="">
          <xdr:nvSpPr>
            <xdr:cNvPr id="45" name="Freeform 153">
              <a:extLst>
                <a:ext uri="{FF2B5EF4-FFF2-40B4-BE49-F238E27FC236}">
                  <a16:creationId xmlns:a16="http://schemas.microsoft.com/office/drawing/2014/main" id="{F12C4A37-620E-47AA-884F-392FFEB350A7}"/>
                </a:ext>
              </a:extLst>
            </xdr:cNvPr>
            <xdr:cNvSpPr>
              <a:spLocks/>
            </xdr:cNvSpPr>
          </xdr:nvSpPr>
          <xdr:spPr bwMode="auto">
            <a:xfrm>
              <a:off x="3566" y="929"/>
              <a:ext cx="1144" cy="1068"/>
            </a:xfrm>
            <a:custGeom>
              <a:avLst/>
              <a:gdLst>
                <a:gd name="T0" fmla="*/ 629 w 1144"/>
                <a:gd name="T1" fmla="*/ 530 h 1068"/>
                <a:gd name="T2" fmla="*/ 540 w 1144"/>
                <a:gd name="T3" fmla="*/ 939 h 1068"/>
                <a:gd name="T4" fmla="*/ 559 w 1144"/>
                <a:gd name="T5" fmla="*/ 567 h 1068"/>
                <a:gd name="T6" fmla="*/ 671 w 1144"/>
                <a:gd name="T7" fmla="*/ 109 h 1068"/>
                <a:gd name="T8" fmla="*/ 708 w 1144"/>
                <a:gd name="T9" fmla="*/ 390 h 1068"/>
                <a:gd name="T10" fmla="*/ 548 w 1144"/>
                <a:gd name="T11" fmla="*/ 781 h 1068"/>
                <a:gd name="T12" fmla="*/ 445 w 1144"/>
                <a:gd name="T13" fmla="*/ 843 h 1068"/>
                <a:gd name="T14" fmla="*/ 629 w 1144"/>
                <a:gd name="T15" fmla="*/ 405 h 1068"/>
                <a:gd name="T16" fmla="*/ 711 w 1144"/>
                <a:gd name="T17" fmla="*/ 361 h 1068"/>
                <a:gd name="T18" fmla="*/ 513 w 1144"/>
                <a:gd name="T19" fmla="*/ 930 h 1068"/>
                <a:gd name="T20" fmla="*/ 666 w 1144"/>
                <a:gd name="T21" fmla="*/ 360 h 1068"/>
                <a:gd name="T22" fmla="*/ 793 w 1144"/>
                <a:gd name="T23" fmla="*/ 40 h 1068"/>
                <a:gd name="T24" fmla="*/ 743 w 1144"/>
                <a:gd name="T25" fmla="*/ 592 h 1068"/>
                <a:gd name="T26" fmla="*/ 456 w 1144"/>
                <a:gd name="T27" fmla="*/ 943 h 1068"/>
                <a:gd name="T28" fmla="*/ 387 w 1144"/>
                <a:gd name="T29" fmla="*/ 710 h 1068"/>
                <a:gd name="T30" fmla="*/ 618 w 1144"/>
                <a:gd name="T31" fmla="*/ 467 h 1068"/>
                <a:gd name="T32" fmla="*/ 793 w 1144"/>
                <a:gd name="T33" fmla="*/ 71 h 1068"/>
                <a:gd name="T34" fmla="*/ 453 w 1144"/>
                <a:gd name="T35" fmla="*/ 825 h 1068"/>
                <a:gd name="T36" fmla="*/ 582 w 1144"/>
                <a:gd name="T37" fmla="*/ 494 h 1068"/>
                <a:gd name="T38" fmla="*/ 789 w 1144"/>
                <a:gd name="T39" fmla="*/ 147 h 1068"/>
                <a:gd name="T40" fmla="*/ 470 w 1144"/>
                <a:gd name="T41" fmla="*/ 770 h 1068"/>
                <a:gd name="T42" fmla="*/ 473 w 1144"/>
                <a:gd name="T43" fmla="*/ 532 h 1068"/>
                <a:gd name="T44" fmla="*/ 824 w 1144"/>
                <a:gd name="T45" fmla="*/ 76 h 1068"/>
                <a:gd name="T46" fmla="*/ 824 w 1144"/>
                <a:gd name="T47" fmla="*/ 559 h 1068"/>
                <a:gd name="T48" fmla="*/ 446 w 1144"/>
                <a:gd name="T49" fmla="*/ 815 h 1068"/>
                <a:gd name="T50" fmla="*/ 303 w 1144"/>
                <a:gd name="T51" fmla="*/ 756 h 1068"/>
                <a:gd name="T52" fmla="*/ 575 w 1144"/>
                <a:gd name="T53" fmla="*/ 501 h 1068"/>
                <a:gd name="T54" fmla="*/ 859 w 1144"/>
                <a:gd name="T55" fmla="*/ 221 h 1068"/>
                <a:gd name="T56" fmla="*/ 496 w 1144"/>
                <a:gd name="T57" fmla="*/ 697 h 1068"/>
                <a:gd name="T58" fmla="*/ 306 w 1144"/>
                <a:gd name="T59" fmla="*/ 721 h 1068"/>
                <a:gd name="T60" fmla="*/ 708 w 1144"/>
                <a:gd name="T61" fmla="*/ 447 h 1068"/>
                <a:gd name="T62" fmla="*/ 808 w 1144"/>
                <a:gd name="T63" fmla="*/ 592 h 1068"/>
                <a:gd name="T64" fmla="*/ 332 w 1144"/>
                <a:gd name="T65" fmla="*/ 852 h 1068"/>
                <a:gd name="T66" fmla="*/ 608 w 1144"/>
                <a:gd name="T67" fmla="*/ 496 h 1068"/>
                <a:gd name="T68" fmla="*/ 909 w 1144"/>
                <a:gd name="T69" fmla="*/ 210 h 1068"/>
                <a:gd name="T70" fmla="*/ 845 w 1144"/>
                <a:gd name="T71" fmla="*/ 610 h 1068"/>
                <a:gd name="T72" fmla="*/ 367 w 1144"/>
                <a:gd name="T73" fmla="*/ 763 h 1068"/>
                <a:gd name="T74" fmla="*/ 272 w 1144"/>
                <a:gd name="T75" fmla="*/ 590 h 1068"/>
                <a:gd name="T76" fmla="*/ 752 w 1144"/>
                <a:gd name="T77" fmla="*/ 472 h 1068"/>
                <a:gd name="T78" fmla="*/ 795 w 1144"/>
                <a:gd name="T79" fmla="*/ 603 h 1068"/>
                <a:gd name="T80" fmla="*/ 224 w 1144"/>
                <a:gd name="T81" fmla="*/ 796 h 1068"/>
                <a:gd name="T82" fmla="*/ 609 w 1144"/>
                <a:gd name="T83" fmla="*/ 541 h 1068"/>
                <a:gd name="T84" fmla="*/ 899 w 1144"/>
                <a:gd name="T85" fmla="*/ 537 h 1068"/>
                <a:gd name="T86" fmla="*/ 307 w 1144"/>
                <a:gd name="T87" fmla="*/ 692 h 1068"/>
                <a:gd name="T88" fmla="*/ 661 w 1144"/>
                <a:gd name="T89" fmla="*/ 539 h 1068"/>
                <a:gd name="T90" fmla="*/ 1002 w 1144"/>
                <a:gd name="T91" fmla="*/ 387 h 1068"/>
                <a:gd name="T92" fmla="*/ 425 w 1144"/>
                <a:gd name="T93" fmla="*/ 641 h 1068"/>
                <a:gd name="T94" fmla="*/ 153 w 1144"/>
                <a:gd name="T95" fmla="*/ 583 h 1068"/>
                <a:gd name="T96" fmla="*/ 761 w 1144"/>
                <a:gd name="T97" fmla="*/ 547 h 1068"/>
                <a:gd name="T98" fmla="*/ 972 w 1144"/>
                <a:gd name="T99" fmla="*/ 570 h 1068"/>
                <a:gd name="T100" fmla="*/ 280 w 1144"/>
                <a:gd name="T101" fmla="*/ 625 h 1068"/>
                <a:gd name="T102" fmla="*/ 858 w 1144"/>
                <a:gd name="T103" fmla="*/ 543 h 1068"/>
                <a:gd name="T104" fmla="*/ 1058 w 1144"/>
                <a:gd name="T105" fmla="*/ 585 h 1068"/>
                <a:gd name="T106" fmla="*/ 133 w 1144"/>
                <a:gd name="T107" fmla="*/ 630 h 1068"/>
                <a:gd name="T108" fmla="*/ 683 w 1144"/>
                <a:gd name="T109" fmla="*/ 545 h 1068"/>
                <a:gd name="T110" fmla="*/ 1134 w 1144"/>
                <a:gd name="T111" fmla="*/ 488 h 1068"/>
                <a:gd name="T112" fmla="*/ 503 w 1144"/>
                <a:gd name="T113" fmla="*/ 601 h 1068"/>
                <a:gd name="T114" fmla="*/ 36 w 1144"/>
                <a:gd name="T115" fmla="*/ 559 h 1068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  <a:cxn ang="0">
                  <a:pos x="T64" y="T65"/>
                </a:cxn>
                <a:cxn ang="0">
                  <a:pos x="T66" y="T67"/>
                </a:cxn>
                <a:cxn ang="0">
                  <a:pos x="T68" y="T69"/>
                </a:cxn>
                <a:cxn ang="0">
                  <a:pos x="T70" y="T71"/>
                </a:cxn>
                <a:cxn ang="0">
                  <a:pos x="T72" y="T73"/>
                </a:cxn>
                <a:cxn ang="0">
                  <a:pos x="T74" y="T75"/>
                </a:cxn>
                <a:cxn ang="0">
                  <a:pos x="T76" y="T77"/>
                </a:cxn>
                <a:cxn ang="0">
                  <a:pos x="T78" y="T79"/>
                </a:cxn>
                <a:cxn ang="0">
                  <a:pos x="T80" y="T81"/>
                </a:cxn>
                <a:cxn ang="0">
                  <a:pos x="T82" y="T83"/>
                </a:cxn>
                <a:cxn ang="0">
                  <a:pos x="T84" y="T85"/>
                </a:cxn>
                <a:cxn ang="0">
                  <a:pos x="T86" y="T87"/>
                </a:cxn>
                <a:cxn ang="0">
                  <a:pos x="T88" y="T89"/>
                </a:cxn>
                <a:cxn ang="0">
                  <a:pos x="T90" y="T91"/>
                </a:cxn>
                <a:cxn ang="0">
                  <a:pos x="T92" y="T93"/>
                </a:cxn>
                <a:cxn ang="0">
                  <a:pos x="T94" y="T95"/>
                </a:cxn>
                <a:cxn ang="0">
                  <a:pos x="T96" y="T97"/>
                </a:cxn>
                <a:cxn ang="0">
                  <a:pos x="T98" y="T99"/>
                </a:cxn>
                <a:cxn ang="0">
                  <a:pos x="T100" y="T101"/>
                </a:cxn>
                <a:cxn ang="0">
                  <a:pos x="T102" y="T103"/>
                </a:cxn>
                <a:cxn ang="0">
                  <a:pos x="T104" y="T105"/>
                </a:cxn>
                <a:cxn ang="0">
                  <a:pos x="T106" y="T107"/>
                </a:cxn>
                <a:cxn ang="0">
                  <a:pos x="T108" y="T109"/>
                </a:cxn>
                <a:cxn ang="0">
                  <a:pos x="T110" y="T111"/>
                </a:cxn>
                <a:cxn ang="0">
                  <a:pos x="T112" y="T113"/>
                </a:cxn>
                <a:cxn ang="0">
                  <a:pos x="T114" y="T115"/>
                </a:cxn>
              </a:cxnLst>
              <a:rect l="0" t="0" r="r" b="b"/>
              <a:pathLst>
                <a:path w="1144" h="1068">
                  <a:moveTo>
                    <a:pt x="577" y="580"/>
                  </a:moveTo>
                  <a:lnTo>
                    <a:pt x="651" y="167"/>
                  </a:lnTo>
                  <a:lnTo>
                    <a:pt x="648" y="214"/>
                  </a:lnTo>
                  <a:lnTo>
                    <a:pt x="644" y="258"/>
                  </a:lnTo>
                  <a:lnTo>
                    <a:pt x="641" y="301"/>
                  </a:lnTo>
                  <a:lnTo>
                    <a:pt x="641" y="356"/>
                  </a:lnTo>
                  <a:lnTo>
                    <a:pt x="641" y="398"/>
                  </a:lnTo>
                  <a:lnTo>
                    <a:pt x="638" y="449"/>
                  </a:lnTo>
                  <a:lnTo>
                    <a:pt x="633" y="483"/>
                  </a:lnTo>
                  <a:lnTo>
                    <a:pt x="629" y="530"/>
                  </a:lnTo>
                  <a:lnTo>
                    <a:pt x="618" y="568"/>
                  </a:lnTo>
                  <a:lnTo>
                    <a:pt x="608" y="596"/>
                  </a:lnTo>
                  <a:lnTo>
                    <a:pt x="592" y="625"/>
                  </a:lnTo>
                  <a:lnTo>
                    <a:pt x="581" y="666"/>
                  </a:lnTo>
                  <a:lnTo>
                    <a:pt x="570" y="717"/>
                  </a:lnTo>
                  <a:lnTo>
                    <a:pt x="559" y="788"/>
                  </a:lnTo>
                  <a:lnTo>
                    <a:pt x="555" y="828"/>
                  </a:lnTo>
                  <a:lnTo>
                    <a:pt x="552" y="863"/>
                  </a:lnTo>
                  <a:lnTo>
                    <a:pt x="546" y="901"/>
                  </a:lnTo>
                  <a:lnTo>
                    <a:pt x="540" y="939"/>
                  </a:lnTo>
                  <a:lnTo>
                    <a:pt x="531" y="972"/>
                  </a:lnTo>
                  <a:lnTo>
                    <a:pt x="515" y="1005"/>
                  </a:lnTo>
                  <a:lnTo>
                    <a:pt x="512" y="964"/>
                  </a:lnTo>
                  <a:lnTo>
                    <a:pt x="512" y="899"/>
                  </a:lnTo>
                  <a:lnTo>
                    <a:pt x="512" y="826"/>
                  </a:lnTo>
                  <a:lnTo>
                    <a:pt x="516" y="750"/>
                  </a:lnTo>
                  <a:lnTo>
                    <a:pt x="523" y="685"/>
                  </a:lnTo>
                  <a:lnTo>
                    <a:pt x="538" y="621"/>
                  </a:lnTo>
                  <a:lnTo>
                    <a:pt x="548" y="594"/>
                  </a:lnTo>
                  <a:lnTo>
                    <a:pt x="559" y="567"/>
                  </a:lnTo>
                  <a:lnTo>
                    <a:pt x="575" y="550"/>
                  </a:lnTo>
                  <a:lnTo>
                    <a:pt x="585" y="521"/>
                  </a:lnTo>
                  <a:lnTo>
                    <a:pt x="596" y="487"/>
                  </a:lnTo>
                  <a:lnTo>
                    <a:pt x="615" y="436"/>
                  </a:lnTo>
                  <a:lnTo>
                    <a:pt x="623" y="385"/>
                  </a:lnTo>
                  <a:lnTo>
                    <a:pt x="633" y="332"/>
                  </a:lnTo>
                  <a:lnTo>
                    <a:pt x="644" y="245"/>
                  </a:lnTo>
                  <a:lnTo>
                    <a:pt x="655" y="192"/>
                  </a:lnTo>
                  <a:lnTo>
                    <a:pt x="663" y="147"/>
                  </a:lnTo>
                  <a:lnTo>
                    <a:pt x="671" y="109"/>
                  </a:lnTo>
                  <a:lnTo>
                    <a:pt x="685" y="72"/>
                  </a:lnTo>
                  <a:lnTo>
                    <a:pt x="701" y="36"/>
                  </a:lnTo>
                  <a:lnTo>
                    <a:pt x="718" y="2"/>
                  </a:lnTo>
                  <a:lnTo>
                    <a:pt x="722" y="49"/>
                  </a:lnTo>
                  <a:lnTo>
                    <a:pt x="718" y="114"/>
                  </a:lnTo>
                  <a:lnTo>
                    <a:pt x="719" y="174"/>
                  </a:lnTo>
                  <a:lnTo>
                    <a:pt x="715" y="231"/>
                  </a:lnTo>
                  <a:lnTo>
                    <a:pt x="714" y="285"/>
                  </a:lnTo>
                  <a:lnTo>
                    <a:pt x="711" y="338"/>
                  </a:lnTo>
                  <a:lnTo>
                    <a:pt x="708" y="390"/>
                  </a:lnTo>
                  <a:lnTo>
                    <a:pt x="704" y="454"/>
                  </a:lnTo>
                  <a:lnTo>
                    <a:pt x="695" y="514"/>
                  </a:lnTo>
                  <a:lnTo>
                    <a:pt x="686" y="561"/>
                  </a:lnTo>
                  <a:lnTo>
                    <a:pt x="671" y="597"/>
                  </a:lnTo>
                  <a:lnTo>
                    <a:pt x="628" y="634"/>
                  </a:lnTo>
                  <a:lnTo>
                    <a:pt x="606" y="654"/>
                  </a:lnTo>
                  <a:lnTo>
                    <a:pt x="588" y="668"/>
                  </a:lnTo>
                  <a:lnTo>
                    <a:pt x="572" y="694"/>
                  </a:lnTo>
                  <a:lnTo>
                    <a:pt x="556" y="745"/>
                  </a:lnTo>
                  <a:lnTo>
                    <a:pt x="548" y="781"/>
                  </a:lnTo>
                  <a:lnTo>
                    <a:pt x="543" y="815"/>
                  </a:lnTo>
                  <a:lnTo>
                    <a:pt x="538" y="850"/>
                  </a:lnTo>
                  <a:lnTo>
                    <a:pt x="526" y="890"/>
                  </a:lnTo>
                  <a:lnTo>
                    <a:pt x="515" y="933"/>
                  </a:lnTo>
                  <a:lnTo>
                    <a:pt x="498" y="983"/>
                  </a:lnTo>
                  <a:lnTo>
                    <a:pt x="479" y="1023"/>
                  </a:lnTo>
                  <a:lnTo>
                    <a:pt x="446" y="1048"/>
                  </a:lnTo>
                  <a:lnTo>
                    <a:pt x="442" y="992"/>
                  </a:lnTo>
                  <a:lnTo>
                    <a:pt x="439" y="914"/>
                  </a:lnTo>
                  <a:lnTo>
                    <a:pt x="445" y="843"/>
                  </a:lnTo>
                  <a:lnTo>
                    <a:pt x="449" y="799"/>
                  </a:lnTo>
                  <a:lnTo>
                    <a:pt x="457" y="710"/>
                  </a:lnTo>
                  <a:lnTo>
                    <a:pt x="464" y="656"/>
                  </a:lnTo>
                  <a:lnTo>
                    <a:pt x="478" y="616"/>
                  </a:lnTo>
                  <a:lnTo>
                    <a:pt x="498" y="570"/>
                  </a:lnTo>
                  <a:lnTo>
                    <a:pt x="525" y="543"/>
                  </a:lnTo>
                  <a:lnTo>
                    <a:pt x="548" y="530"/>
                  </a:lnTo>
                  <a:lnTo>
                    <a:pt x="572" y="498"/>
                  </a:lnTo>
                  <a:lnTo>
                    <a:pt x="613" y="447"/>
                  </a:lnTo>
                  <a:lnTo>
                    <a:pt x="629" y="405"/>
                  </a:lnTo>
                  <a:lnTo>
                    <a:pt x="644" y="369"/>
                  </a:lnTo>
                  <a:lnTo>
                    <a:pt x="662" y="305"/>
                  </a:lnTo>
                  <a:lnTo>
                    <a:pt x="680" y="258"/>
                  </a:lnTo>
                  <a:lnTo>
                    <a:pt x="690" y="214"/>
                  </a:lnTo>
                  <a:lnTo>
                    <a:pt x="699" y="176"/>
                  </a:lnTo>
                  <a:lnTo>
                    <a:pt x="708" y="131"/>
                  </a:lnTo>
                  <a:lnTo>
                    <a:pt x="716" y="105"/>
                  </a:lnTo>
                  <a:lnTo>
                    <a:pt x="714" y="223"/>
                  </a:lnTo>
                  <a:lnTo>
                    <a:pt x="711" y="285"/>
                  </a:lnTo>
                  <a:lnTo>
                    <a:pt x="711" y="361"/>
                  </a:lnTo>
                  <a:lnTo>
                    <a:pt x="701" y="481"/>
                  </a:lnTo>
                  <a:lnTo>
                    <a:pt x="680" y="578"/>
                  </a:lnTo>
                  <a:lnTo>
                    <a:pt x="639" y="630"/>
                  </a:lnTo>
                  <a:lnTo>
                    <a:pt x="596" y="659"/>
                  </a:lnTo>
                  <a:lnTo>
                    <a:pt x="566" y="690"/>
                  </a:lnTo>
                  <a:lnTo>
                    <a:pt x="546" y="739"/>
                  </a:lnTo>
                  <a:lnTo>
                    <a:pt x="532" y="785"/>
                  </a:lnTo>
                  <a:lnTo>
                    <a:pt x="525" y="835"/>
                  </a:lnTo>
                  <a:lnTo>
                    <a:pt x="516" y="888"/>
                  </a:lnTo>
                  <a:lnTo>
                    <a:pt x="513" y="930"/>
                  </a:lnTo>
                  <a:lnTo>
                    <a:pt x="510" y="832"/>
                  </a:lnTo>
                  <a:lnTo>
                    <a:pt x="516" y="748"/>
                  </a:lnTo>
                  <a:lnTo>
                    <a:pt x="531" y="632"/>
                  </a:lnTo>
                  <a:lnTo>
                    <a:pt x="555" y="581"/>
                  </a:lnTo>
                  <a:lnTo>
                    <a:pt x="583" y="510"/>
                  </a:lnTo>
                  <a:lnTo>
                    <a:pt x="599" y="472"/>
                  </a:lnTo>
                  <a:lnTo>
                    <a:pt x="613" y="454"/>
                  </a:lnTo>
                  <a:lnTo>
                    <a:pt x="635" y="427"/>
                  </a:lnTo>
                  <a:lnTo>
                    <a:pt x="655" y="392"/>
                  </a:lnTo>
                  <a:lnTo>
                    <a:pt x="666" y="360"/>
                  </a:lnTo>
                  <a:lnTo>
                    <a:pt x="682" y="318"/>
                  </a:lnTo>
                  <a:lnTo>
                    <a:pt x="695" y="258"/>
                  </a:lnTo>
                  <a:lnTo>
                    <a:pt x="705" y="209"/>
                  </a:lnTo>
                  <a:lnTo>
                    <a:pt x="714" y="170"/>
                  </a:lnTo>
                  <a:lnTo>
                    <a:pt x="729" y="109"/>
                  </a:lnTo>
                  <a:lnTo>
                    <a:pt x="742" y="80"/>
                  </a:lnTo>
                  <a:lnTo>
                    <a:pt x="758" y="49"/>
                  </a:lnTo>
                  <a:lnTo>
                    <a:pt x="778" y="18"/>
                  </a:lnTo>
                  <a:lnTo>
                    <a:pt x="792" y="0"/>
                  </a:lnTo>
                  <a:lnTo>
                    <a:pt x="793" y="40"/>
                  </a:lnTo>
                  <a:lnTo>
                    <a:pt x="793" y="89"/>
                  </a:lnTo>
                  <a:lnTo>
                    <a:pt x="789" y="143"/>
                  </a:lnTo>
                  <a:lnTo>
                    <a:pt x="788" y="181"/>
                  </a:lnTo>
                  <a:lnTo>
                    <a:pt x="789" y="252"/>
                  </a:lnTo>
                  <a:lnTo>
                    <a:pt x="786" y="323"/>
                  </a:lnTo>
                  <a:lnTo>
                    <a:pt x="775" y="414"/>
                  </a:lnTo>
                  <a:lnTo>
                    <a:pt x="766" y="479"/>
                  </a:lnTo>
                  <a:lnTo>
                    <a:pt x="761" y="536"/>
                  </a:lnTo>
                  <a:lnTo>
                    <a:pt x="752" y="568"/>
                  </a:lnTo>
                  <a:lnTo>
                    <a:pt x="743" y="592"/>
                  </a:lnTo>
                  <a:lnTo>
                    <a:pt x="722" y="607"/>
                  </a:lnTo>
                  <a:lnTo>
                    <a:pt x="694" y="614"/>
                  </a:lnTo>
                  <a:lnTo>
                    <a:pt x="652" y="628"/>
                  </a:lnTo>
                  <a:lnTo>
                    <a:pt x="612" y="656"/>
                  </a:lnTo>
                  <a:lnTo>
                    <a:pt x="569" y="714"/>
                  </a:lnTo>
                  <a:lnTo>
                    <a:pt x="542" y="743"/>
                  </a:lnTo>
                  <a:lnTo>
                    <a:pt x="510" y="799"/>
                  </a:lnTo>
                  <a:lnTo>
                    <a:pt x="490" y="845"/>
                  </a:lnTo>
                  <a:lnTo>
                    <a:pt x="473" y="894"/>
                  </a:lnTo>
                  <a:lnTo>
                    <a:pt x="456" y="943"/>
                  </a:lnTo>
                  <a:lnTo>
                    <a:pt x="442" y="979"/>
                  </a:lnTo>
                  <a:lnTo>
                    <a:pt x="420" y="1019"/>
                  </a:lnTo>
                  <a:lnTo>
                    <a:pt x="400" y="1050"/>
                  </a:lnTo>
                  <a:lnTo>
                    <a:pt x="366" y="1068"/>
                  </a:lnTo>
                  <a:lnTo>
                    <a:pt x="366" y="1021"/>
                  </a:lnTo>
                  <a:lnTo>
                    <a:pt x="366" y="954"/>
                  </a:lnTo>
                  <a:lnTo>
                    <a:pt x="369" y="887"/>
                  </a:lnTo>
                  <a:lnTo>
                    <a:pt x="375" y="814"/>
                  </a:lnTo>
                  <a:lnTo>
                    <a:pt x="382" y="756"/>
                  </a:lnTo>
                  <a:lnTo>
                    <a:pt x="387" y="710"/>
                  </a:lnTo>
                  <a:lnTo>
                    <a:pt x="393" y="665"/>
                  </a:lnTo>
                  <a:lnTo>
                    <a:pt x="403" y="625"/>
                  </a:lnTo>
                  <a:lnTo>
                    <a:pt x="416" y="592"/>
                  </a:lnTo>
                  <a:lnTo>
                    <a:pt x="440" y="558"/>
                  </a:lnTo>
                  <a:lnTo>
                    <a:pt x="463" y="543"/>
                  </a:lnTo>
                  <a:lnTo>
                    <a:pt x="488" y="534"/>
                  </a:lnTo>
                  <a:lnTo>
                    <a:pt x="529" y="517"/>
                  </a:lnTo>
                  <a:lnTo>
                    <a:pt x="558" y="503"/>
                  </a:lnTo>
                  <a:lnTo>
                    <a:pt x="582" y="494"/>
                  </a:lnTo>
                  <a:lnTo>
                    <a:pt x="618" y="467"/>
                  </a:lnTo>
                  <a:lnTo>
                    <a:pt x="639" y="429"/>
                  </a:lnTo>
                  <a:lnTo>
                    <a:pt x="662" y="387"/>
                  </a:lnTo>
                  <a:lnTo>
                    <a:pt x="680" y="352"/>
                  </a:lnTo>
                  <a:lnTo>
                    <a:pt x="702" y="314"/>
                  </a:lnTo>
                  <a:lnTo>
                    <a:pt x="725" y="247"/>
                  </a:lnTo>
                  <a:lnTo>
                    <a:pt x="743" y="205"/>
                  </a:lnTo>
                  <a:lnTo>
                    <a:pt x="758" y="163"/>
                  </a:lnTo>
                  <a:lnTo>
                    <a:pt x="772" y="127"/>
                  </a:lnTo>
                  <a:lnTo>
                    <a:pt x="786" y="83"/>
                  </a:lnTo>
                  <a:lnTo>
                    <a:pt x="793" y="71"/>
                  </a:lnTo>
                  <a:lnTo>
                    <a:pt x="791" y="147"/>
                  </a:lnTo>
                  <a:lnTo>
                    <a:pt x="786" y="232"/>
                  </a:lnTo>
                  <a:lnTo>
                    <a:pt x="782" y="347"/>
                  </a:lnTo>
                  <a:lnTo>
                    <a:pt x="775" y="430"/>
                  </a:lnTo>
                  <a:lnTo>
                    <a:pt x="762" y="552"/>
                  </a:lnTo>
                  <a:lnTo>
                    <a:pt x="733" y="597"/>
                  </a:lnTo>
                  <a:lnTo>
                    <a:pt x="581" y="677"/>
                  </a:lnTo>
                  <a:lnTo>
                    <a:pt x="528" y="732"/>
                  </a:lnTo>
                  <a:lnTo>
                    <a:pt x="486" y="779"/>
                  </a:lnTo>
                  <a:lnTo>
                    <a:pt x="453" y="825"/>
                  </a:lnTo>
                  <a:lnTo>
                    <a:pt x="429" y="883"/>
                  </a:lnTo>
                  <a:lnTo>
                    <a:pt x="406" y="936"/>
                  </a:lnTo>
                  <a:lnTo>
                    <a:pt x="373" y="1010"/>
                  </a:lnTo>
                  <a:lnTo>
                    <a:pt x="365" y="964"/>
                  </a:lnTo>
                  <a:lnTo>
                    <a:pt x="369" y="865"/>
                  </a:lnTo>
                  <a:lnTo>
                    <a:pt x="380" y="735"/>
                  </a:lnTo>
                  <a:lnTo>
                    <a:pt x="396" y="643"/>
                  </a:lnTo>
                  <a:lnTo>
                    <a:pt x="429" y="574"/>
                  </a:lnTo>
                  <a:lnTo>
                    <a:pt x="506" y="525"/>
                  </a:lnTo>
                  <a:lnTo>
                    <a:pt x="582" y="494"/>
                  </a:lnTo>
                  <a:lnTo>
                    <a:pt x="605" y="483"/>
                  </a:lnTo>
                  <a:lnTo>
                    <a:pt x="642" y="449"/>
                  </a:lnTo>
                  <a:lnTo>
                    <a:pt x="656" y="423"/>
                  </a:lnTo>
                  <a:lnTo>
                    <a:pt x="682" y="401"/>
                  </a:lnTo>
                  <a:lnTo>
                    <a:pt x="709" y="354"/>
                  </a:lnTo>
                  <a:lnTo>
                    <a:pt x="728" y="314"/>
                  </a:lnTo>
                  <a:lnTo>
                    <a:pt x="745" y="258"/>
                  </a:lnTo>
                  <a:lnTo>
                    <a:pt x="771" y="190"/>
                  </a:lnTo>
                  <a:lnTo>
                    <a:pt x="788" y="125"/>
                  </a:lnTo>
                  <a:lnTo>
                    <a:pt x="789" y="147"/>
                  </a:lnTo>
                  <a:lnTo>
                    <a:pt x="786" y="247"/>
                  </a:lnTo>
                  <a:lnTo>
                    <a:pt x="778" y="383"/>
                  </a:lnTo>
                  <a:lnTo>
                    <a:pt x="762" y="552"/>
                  </a:lnTo>
                  <a:lnTo>
                    <a:pt x="735" y="605"/>
                  </a:lnTo>
                  <a:lnTo>
                    <a:pt x="679" y="634"/>
                  </a:lnTo>
                  <a:lnTo>
                    <a:pt x="629" y="661"/>
                  </a:lnTo>
                  <a:lnTo>
                    <a:pt x="589" y="692"/>
                  </a:lnTo>
                  <a:lnTo>
                    <a:pt x="531" y="719"/>
                  </a:lnTo>
                  <a:lnTo>
                    <a:pt x="495" y="748"/>
                  </a:lnTo>
                  <a:lnTo>
                    <a:pt x="470" y="770"/>
                  </a:lnTo>
                  <a:lnTo>
                    <a:pt x="445" y="814"/>
                  </a:lnTo>
                  <a:lnTo>
                    <a:pt x="422" y="856"/>
                  </a:lnTo>
                  <a:lnTo>
                    <a:pt x="399" y="901"/>
                  </a:lnTo>
                  <a:lnTo>
                    <a:pt x="385" y="945"/>
                  </a:lnTo>
                  <a:lnTo>
                    <a:pt x="372" y="986"/>
                  </a:lnTo>
                  <a:lnTo>
                    <a:pt x="363" y="943"/>
                  </a:lnTo>
                  <a:lnTo>
                    <a:pt x="370" y="863"/>
                  </a:lnTo>
                  <a:lnTo>
                    <a:pt x="382" y="723"/>
                  </a:lnTo>
                  <a:lnTo>
                    <a:pt x="413" y="590"/>
                  </a:lnTo>
                  <a:lnTo>
                    <a:pt x="473" y="532"/>
                  </a:lnTo>
                  <a:lnTo>
                    <a:pt x="543" y="514"/>
                  </a:lnTo>
                  <a:lnTo>
                    <a:pt x="632" y="463"/>
                  </a:lnTo>
                  <a:lnTo>
                    <a:pt x="671" y="429"/>
                  </a:lnTo>
                  <a:lnTo>
                    <a:pt x="692" y="398"/>
                  </a:lnTo>
                  <a:lnTo>
                    <a:pt x="722" y="338"/>
                  </a:lnTo>
                  <a:lnTo>
                    <a:pt x="754" y="265"/>
                  </a:lnTo>
                  <a:lnTo>
                    <a:pt x="765" y="220"/>
                  </a:lnTo>
                  <a:lnTo>
                    <a:pt x="786" y="154"/>
                  </a:lnTo>
                  <a:lnTo>
                    <a:pt x="805" y="113"/>
                  </a:lnTo>
                  <a:lnTo>
                    <a:pt x="824" y="76"/>
                  </a:lnTo>
                  <a:lnTo>
                    <a:pt x="851" y="51"/>
                  </a:lnTo>
                  <a:lnTo>
                    <a:pt x="864" y="41"/>
                  </a:lnTo>
                  <a:lnTo>
                    <a:pt x="861" y="105"/>
                  </a:lnTo>
                  <a:lnTo>
                    <a:pt x="858" y="165"/>
                  </a:lnTo>
                  <a:lnTo>
                    <a:pt x="861" y="247"/>
                  </a:lnTo>
                  <a:lnTo>
                    <a:pt x="856" y="314"/>
                  </a:lnTo>
                  <a:lnTo>
                    <a:pt x="851" y="381"/>
                  </a:lnTo>
                  <a:lnTo>
                    <a:pt x="841" y="481"/>
                  </a:lnTo>
                  <a:lnTo>
                    <a:pt x="834" y="517"/>
                  </a:lnTo>
                  <a:lnTo>
                    <a:pt x="824" y="559"/>
                  </a:lnTo>
                  <a:lnTo>
                    <a:pt x="812" y="592"/>
                  </a:lnTo>
                  <a:lnTo>
                    <a:pt x="785" y="614"/>
                  </a:lnTo>
                  <a:lnTo>
                    <a:pt x="743" y="627"/>
                  </a:lnTo>
                  <a:lnTo>
                    <a:pt x="704" y="636"/>
                  </a:lnTo>
                  <a:lnTo>
                    <a:pt x="642" y="652"/>
                  </a:lnTo>
                  <a:lnTo>
                    <a:pt x="583" y="670"/>
                  </a:lnTo>
                  <a:lnTo>
                    <a:pt x="550" y="686"/>
                  </a:lnTo>
                  <a:lnTo>
                    <a:pt x="512" y="716"/>
                  </a:lnTo>
                  <a:lnTo>
                    <a:pt x="485" y="748"/>
                  </a:lnTo>
                  <a:lnTo>
                    <a:pt x="446" y="815"/>
                  </a:lnTo>
                  <a:lnTo>
                    <a:pt x="406" y="884"/>
                  </a:lnTo>
                  <a:lnTo>
                    <a:pt x="382" y="932"/>
                  </a:lnTo>
                  <a:lnTo>
                    <a:pt x="358" y="970"/>
                  </a:lnTo>
                  <a:lnTo>
                    <a:pt x="340" y="995"/>
                  </a:lnTo>
                  <a:lnTo>
                    <a:pt x="322" y="1013"/>
                  </a:lnTo>
                  <a:lnTo>
                    <a:pt x="299" y="1010"/>
                  </a:lnTo>
                  <a:lnTo>
                    <a:pt x="290" y="994"/>
                  </a:lnTo>
                  <a:lnTo>
                    <a:pt x="290" y="926"/>
                  </a:lnTo>
                  <a:lnTo>
                    <a:pt x="296" y="825"/>
                  </a:lnTo>
                  <a:lnTo>
                    <a:pt x="303" y="756"/>
                  </a:lnTo>
                  <a:lnTo>
                    <a:pt x="309" y="701"/>
                  </a:lnTo>
                  <a:lnTo>
                    <a:pt x="320" y="652"/>
                  </a:lnTo>
                  <a:lnTo>
                    <a:pt x="334" y="623"/>
                  </a:lnTo>
                  <a:lnTo>
                    <a:pt x="353" y="592"/>
                  </a:lnTo>
                  <a:lnTo>
                    <a:pt x="386" y="563"/>
                  </a:lnTo>
                  <a:lnTo>
                    <a:pt x="418" y="543"/>
                  </a:lnTo>
                  <a:lnTo>
                    <a:pt x="449" y="539"/>
                  </a:lnTo>
                  <a:lnTo>
                    <a:pt x="492" y="530"/>
                  </a:lnTo>
                  <a:lnTo>
                    <a:pt x="540" y="516"/>
                  </a:lnTo>
                  <a:lnTo>
                    <a:pt x="575" y="501"/>
                  </a:lnTo>
                  <a:lnTo>
                    <a:pt x="618" y="481"/>
                  </a:lnTo>
                  <a:lnTo>
                    <a:pt x="653" y="454"/>
                  </a:lnTo>
                  <a:lnTo>
                    <a:pt x="685" y="429"/>
                  </a:lnTo>
                  <a:lnTo>
                    <a:pt x="718" y="403"/>
                  </a:lnTo>
                  <a:lnTo>
                    <a:pt x="746" y="361"/>
                  </a:lnTo>
                  <a:lnTo>
                    <a:pt x="786" y="308"/>
                  </a:lnTo>
                  <a:lnTo>
                    <a:pt x="811" y="259"/>
                  </a:lnTo>
                  <a:lnTo>
                    <a:pt x="838" y="209"/>
                  </a:lnTo>
                  <a:lnTo>
                    <a:pt x="855" y="172"/>
                  </a:lnTo>
                  <a:lnTo>
                    <a:pt x="859" y="221"/>
                  </a:lnTo>
                  <a:lnTo>
                    <a:pt x="856" y="287"/>
                  </a:lnTo>
                  <a:lnTo>
                    <a:pt x="851" y="399"/>
                  </a:lnTo>
                  <a:lnTo>
                    <a:pt x="834" y="509"/>
                  </a:lnTo>
                  <a:lnTo>
                    <a:pt x="812" y="586"/>
                  </a:lnTo>
                  <a:lnTo>
                    <a:pt x="752" y="612"/>
                  </a:lnTo>
                  <a:lnTo>
                    <a:pt x="709" y="610"/>
                  </a:lnTo>
                  <a:lnTo>
                    <a:pt x="662" y="621"/>
                  </a:lnTo>
                  <a:lnTo>
                    <a:pt x="591" y="647"/>
                  </a:lnTo>
                  <a:lnTo>
                    <a:pt x="542" y="672"/>
                  </a:lnTo>
                  <a:lnTo>
                    <a:pt x="496" y="697"/>
                  </a:lnTo>
                  <a:lnTo>
                    <a:pt x="439" y="734"/>
                  </a:lnTo>
                  <a:lnTo>
                    <a:pt x="423" y="759"/>
                  </a:lnTo>
                  <a:lnTo>
                    <a:pt x="390" y="801"/>
                  </a:lnTo>
                  <a:lnTo>
                    <a:pt x="360" y="848"/>
                  </a:lnTo>
                  <a:lnTo>
                    <a:pt x="333" y="890"/>
                  </a:lnTo>
                  <a:lnTo>
                    <a:pt x="309" y="928"/>
                  </a:lnTo>
                  <a:lnTo>
                    <a:pt x="289" y="943"/>
                  </a:lnTo>
                  <a:lnTo>
                    <a:pt x="293" y="876"/>
                  </a:lnTo>
                  <a:lnTo>
                    <a:pt x="299" y="797"/>
                  </a:lnTo>
                  <a:lnTo>
                    <a:pt x="306" y="721"/>
                  </a:lnTo>
                  <a:lnTo>
                    <a:pt x="319" y="648"/>
                  </a:lnTo>
                  <a:lnTo>
                    <a:pt x="353" y="586"/>
                  </a:lnTo>
                  <a:lnTo>
                    <a:pt x="407" y="548"/>
                  </a:lnTo>
                  <a:lnTo>
                    <a:pt x="466" y="539"/>
                  </a:lnTo>
                  <a:lnTo>
                    <a:pt x="533" y="519"/>
                  </a:lnTo>
                  <a:lnTo>
                    <a:pt x="573" y="505"/>
                  </a:lnTo>
                  <a:lnTo>
                    <a:pt x="606" y="498"/>
                  </a:lnTo>
                  <a:lnTo>
                    <a:pt x="638" y="485"/>
                  </a:lnTo>
                  <a:lnTo>
                    <a:pt x="673" y="470"/>
                  </a:lnTo>
                  <a:lnTo>
                    <a:pt x="708" y="447"/>
                  </a:lnTo>
                  <a:lnTo>
                    <a:pt x="748" y="412"/>
                  </a:lnTo>
                  <a:lnTo>
                    <a:pt x="786" y="361"/>
                  </a:lnTo>
                  <a:lnTo>
                    <a:pt x="814" y="308"/>
                  </a:lnTo>
                  <a:lnTo>
                    <a:pt x="831" y="267"/>
                  </a:lnTo>
                  <a:lnTo>
                    <a:pt x="858" y="218"/>
                  </a:lnTo>
                  <a:lnTo>
                    <a:pt x="861" y="220"/>
                  </a:lnTo>
                  <a:lnTo>
                    <a:pt x="855" y="296"/>
                  </a:lnTo>
                  <a:lnTo>
                    <a:pt x="849" y="381"/>
                  </a:lnTo>
                  <a:lnTo>
                    <a:pt x="839" y="481"/>
                  </a:lnTo>
                  <a:lnTo>
                    <a:pt x="808" y="592"/>
                  </a:lnTo>
                  <a:lnTo>
                    <a:pt x="766" y="607"/>
                  </a:lnTo>
                  <a:lnTo>
                    <a:pt x="686" y="627"/>
                  </a:lnTo>
                  <a:lnTo>
                    <a:pt x="620" y="648"/>
                  </a:lnTo>
                  <a:lnTo>
                    <a:pt x="556" y="663"/>
                  </a:lnTo>
                  <a:lnTo>
                    <a:pt x="502" y="677"/>
                  </a:lnTo>
                  <a:lnTo>
                    <a:pt x="445" y="707"/>
                  </a:lnTo>
                  <a:lnTo>
                    <a:pt x="423" y="725"/>
                  </a:lnTo>
                  <a:lnTo>
                    <a:pt x="387" y="763"/>
                  </a:lnTo>
                  <a:lnTo>
                    <a:pt x="356" y="807"/>
                  </a:lnTo>
                  <a:lnTo>
                    <a:pt x="332" y="852"/>
                  </a:lnTo>
                  <a:lnTo>
                    <a:pt x="305" y="895"/>
                  </a:lnTo>
                  <a:lnTo>
                    <a:pt x="290" y="903"/>
                  </a:lnTo>
                  <a:lnTo>
                    <a:pt x="299" y="790"/>
                  </a:lnTo>
                  <a:lnTo>
                    <a:pt x="310" y="699"/>
                  </a:lnTo>
                  <a:lnTo>
                    <a:pt x="327" y="634"/>
                  </a:lnTo>
                  <a:lnTo>
                    <a:pt x="367" y="576"/>
                  </a:lnTo>
                  <a:lnTo>
                    <a:pt x="416" y="548"/>
                  </a:lnTo>
                  <a:lnTo>
                    <a:pt x="509" y="521"/>
                  </a:lnTo>
                  <a:lnTo>
                    <a:pt x="548" y="510"/>
                  </a:lnTo>
                  <a:lnTo>
                    <a:pt x="608" y="496"/>
                  </a:lnTo>
                  <a:lnTo>
                    <a:pt x="651" y="494"/>
                  </a:lnTo>
                  <a:lnTo>
                    <a:pt x="692" y="470"/>
                  </a:lnTo>
                  <a:lnTo>
                    <a:pt x="739" y="439"/>
                  </a:lnTo>
                  <a:lnTo>
                    <a:pt x="772" y="409"/>
                  </a:lnTo>
                  <a:lnTo>
                    <a:pt x="798" y="370"/>
                  </a:lnTo>
                  <a:lnTo>
                    <a:pt x="821" y="332"/>
                  </a:lnTo>
                  <a:lnTo>
                    <a:pt x="846" y="283"/>
                  </a:lnTo>
                  <a:lnTo>
                    <a:pt x="861" y="252"/>
                  </a:lnTo>
                  <a:lnTo>
                    <a:pt x="882" y="229"/>
                  </a:lnTo>
                  <a:lnTo>
                    <a:pt x="909" y="210"/>
                  </a:lnTo>
                  <a:lnTo>
                    <a:pt x="930" y="201"/>
                  </a:lnTo>
                  <a:lnTo>
                    <a:pt x="931" y="236"/>
                  </a:lnTo>
                  <a:lnTo>
                    <a:pt x="928" y="290"/>
                  </a:lnTo>
                  <a:lnTo>
                    <a:pt x="930" y="341"/>
                  </a:lnTo>
                  <a:lnTo>
                    <a:pt x="932" y="388"/>
                  </a:lnTo>
                  <a:lnTo>
                    <a:pt x="928" y="421"/>
                  </a:lnTo>
                  <a:lnTo>
                    <a:pt x="921" y="476"/>
                  </a:lnTo>
                  <a:lnTo>
                    <a:pt x="912" y="534"/>
                  </a:lnTo>
                  <a:lnTo>
                    <a:pt x="891" y="578"/>
                  </a:lnTo>
                  <a:lnTo>
                    <a:pt x="845" y="610"/>
                  </a:lnTo>
                  <a:lnTo>
                    <a:pt x="805" y="607"/>
                  </a:lnTo>
                  <a:lnTo>
                    <a:pt x="721" y="617"/>
                  </a:lnTo>
                  <a:lnTo>
                    <a:pt x="673" y="619"/>
                  </a:lnTo>
                  <a:lnTo>
                    <a:pt x="625" y="621"/>
                  </a:lnTo>
                  <a:lnTo>
                    <a:pt x="572" y="645"/>
                  </a:lnTo>
                  <a:lnTo>
                    <a:pt x="531" y="659"/>
                  </a:lnTo>
                  <a:lnTo>
                    <a:pt x="479" y="683"/>
                  </a:lnTo>
                  <a:lnTo>
                    <a:pt x="422" y="712"/>
                  </a:lnTo>
                  <a:lnTo>
                    <a:pt x="399" y="732"/>
                  </a:lnTo>
                  <a:lnTo>
                    <a:pt x="367" y="763"/>
                  </a:lnTo>
                  <a:lnTo>
                    <a:pt x="343" y="788"/>
                  </a:lnTo>
                  <a:lnTo>
                    <a:pt x="309" y="826"/>
                  </a:lnTo>
                  <a:lnTo>
                    <a:pt x="264" y="872"/>
                  </a:lnTo>
                  <a:lnTo>
                    <a:pt x="219" y="888"/>
                  </a:lnTo>
                  <a:lnTo>
                    <a:pt x="223" y="821"/>
                  </a:lnTo>
                  <a:lnTo>
                    <a:pt x="221" y="757"/>
                  </a:lnTo>
                  <a:lnTo>
                    <a:pt x="223" y="708"/>
                  </a:lnTo>
                  <a:lnTo>
                    <a:pt x="236" y="663"/>
                  </a:lnTo>
                  <a:lnTo>
                    <a:pt x="250" y="630"/>
                  </a:lnTo>
                  <a:lnTo>
                    <a:pt x="272" y="590"/>
                  </a:lnTo>
                  <a:lnTo>
                    <a:pt x="309" y="570"/>
                  </a:lnTo>
                  <a:lnTo>
                    <a:pt x="362" y="554"/>
                  </a:lnTo>
                  <a:lnTo>
                    <a:pt x="406" y="552"/>
                  </a:lnTo>
                  <a:lnTo>
                    <a:pt x="470" y="548"/>
                  </a:lnTo>
                  <a:lnTo>
                    <a:pt x="522" y="541"/>
                  </a:lnTo>
                  <a:lnTo>
                    <a:pt x="581" y="527"/>
                  </a:lnTo>
                  <a:lnTo>
                    <a:pt x="625" y="514"/>
                  </a:lnTo>
                  <a:lnTo>
                    <a:pt x="669" y="503"/>
                  </a:lnTo>
                  <a:lnTo>
                    <a:pt x="716" y="487"/>
                  </a:lnTo>
                  <a:lnTo>
                    <a:pt x="752" y="472"/>
                  </a:lnTo>
                  <a:lnTo>
                    <a:pt x="795" y="445"/>
                  </a:lnTo>
                  <a:lnTo>
                    <a:pt x="832" y="414"/>
                  </a:lnTo>
                  <a:lnTo>
                    <a:pt x="864" y="370"/>
                  </a:lnTo>
                  <a:lnTo>
                    <a:pt x="892" y="336"/>
                  </a:lnTo>
                  <a:lnTo>
                    <a:pt x="925" y="290"/>
                  </a:lnTo>
                  <a:lnTo>
                    <a:pt x="932" y="334"/>
                  </a:lnTo>
                  <a:lnTo>
                    <a:pt x="925" y="425"/>
                  </a:lnTo>
                  <a:lnTo>
                    <a:pt x="898" y="559"/>
                  </a:lnTo>
                  <a:lnTo>
                    <a:pt x="856" y="601"/>
                  </a:lnTo>
                  <a:lnTo>
                    <a:pt x="795" y="603"/>
                  </a:lnTo>
                  <a:lnTo>
                    <a:pt x="682" y="612"/>
                  </a:lnTo>
                  <a:lnTo>
                    <a:pt x="588" y="630"/>
                  </a:lnTo>
                  <a:lnTo>
                    <a:pt x="529" y="639"/>
                  </a:lnTo>
                  <a:lnTo>
                    <a:pt x="479" y="659"/>
                  </a:lnTo>
                  <a:lnTo>
                    <a:pt x="432" y="666"/>
                  </a:lnTo>
                  <a:lnTo>
                    <a:pt x="375" y="683"/>
                  </a:lnTo>
                  <a:lnTo>
                    <a:pt x="327" y="712"/>
                  </a:lnTo>
                  <a:lnTo>
                    <a:pt x="297" y="739"/>
                  </a:lnTo>
                  <a:lnTo>
                    <a:pt x="253" y="779"/>
                  </a:lnTo>
                  <a:lnTo>
                    <a:pt x="224" y="796"/>
                  </a:lnTo>
                  <a:lnTo>
                    <a:pt x="224" y="750"/>
                  </a:lnTo>
                  <a:lnTo>
                    <a:pt x="229" y="694"/>
                  </a:lnTo>
                  <a:lnTo>
                    <a:pt x="243" y="630"/>
                  </a:lnTo>
                  <a:lnTo>
                    <a:pt x="281" y="579"/>
                  </a:lnTo>
                  <a:lnTo>
                    <a:pt x="316" y="559"/>
                  </a:lnTo>
                  <a:lnTo>
                    <a:pt x="362" y="554"/>
                  </a:lnTo>
                  <a:lnTo>
                    <a:pt x="453" y="547"/>
                  </a:lnTo>
                  <a:lnTo>
                    <a:pt x="515" y="541"/>
                  </a:lnTo>
                  <a:lnTo>
                    <a:pt x="570" y="541"/>
                  </a:lnTo>
                  <a:lnTo>
                    <a:pt x="609" y="541"/>
                  </a:lnTo>
                  <a:lnTo>
                    <a:pt x="655" y="530"/>
                  </a:lnTo>
                  <a:lnTo>
                    <a:pt x="714" y="516"/>
                  </a:lnTo>
                  <a:lnTo>
                    <a:pt x="757" y="499"/>
                  </a:lnTo>
                  <a:lnTo>
                    <a:pt x="801" y="479"/>
                  </a:lnTo>
                  <a:lnTo>
                    <a:pt x="844" y="458"/>
                  </a:lnTo>
                  <a:lnTo>
                    <a:pt x="874" y="427"/>
                  </a:lnTo>
                  <a:lnTo>
                    <a:pt x="899" y="409"/>
                  </a:lnTo>
                  <a:lnTo>
                    <a:pt x="928" y="378"/>
                  </a:lnTo>
                  <a:lnTo>
                    <a:pt x="924" y="445"/>
                  </a:lnTo>
                  <a:lnTo>
                    <a:pt x="899" y="537"/>
                  </a:lnTo>
                  <a:lnTo>
                    <a:pt x="868" y="581"/>
                  </a:lnTo>
                  <a:lnTo>
                    <a:pt x="818" y="597"/>
                  </a:lnTo>
                  <a:lnTo>
                    <a:pt x="738" y="603"/>
                  </a:lnTo>
                  <a:lnTo>
                    <a:pt x="656" y="612"/>
                  </a:lnTo>
                  <a:lnTo>
                    <a:pt x="585" y="616"/>
                  </a:lnTo>
                  <a:lnTo>
                    <a:pt x="535" y="616"/>
                  </a:lnTo>
                  <a:lnTo>
                    <a:pt x="469" y="627"/>
                  </a:lnTo>
                  <a:lnTo>
                    <a:pt x="413" y="639"/>
                  </a:lnTo>
                  <a:lnTo>
                    <a:pt x="358" y="659"/>
                  </a:lnTo>
                  <a:lnTo>
                    <a:pt x="307" y="692"/>
                  </a:lnTo>
                  <a:lnTo>
                    <a:pt x="253" y="728"/>
                  </a:lnTo>
                  <a:lnTo>
                    <a:pt x="226" y="743"/>
                  </a:lnTo>
                  <a:lnTo>
                    <a:pt x="220" y="716"/>
                  </a:lnTo>
                  <a:lnTo>
                    <a:pt x="236" y="645"/>
                  </a:lnTo>
                  <a:lnTo>
                    <a:pt x="300" y="565"/>
                  </a:lnTo>
                  <a:lnTo>
                    <a:pt x="366" y="545"/>
                  </a:lnTo>
                  <a:lnTo>
                    <a:pt x="453" y="541"/>
                  </a:lnTo>
                  <a:lnTo>
                    <a:pt x="520" y="541"/>
                  </a:lnTo>
                  <a:lnTo>
                    <a:pt x="601" y="543"/>
                  </a:lnTo>
                  <a:lnTo>
                    <a:pt x="661" y="539"/>
                  </a:lnTo>
                  <a:lnTo>
                    <a:pt x="706" y="530"/>
                  </a:lnTo>
                  <a:lnTo>
                    <a:pt x="752" y="525"/>
                  </a:lnTo>
                  <a:lnTo>
                    <a:pt x="795" y="516"/>
                  </a:lnTo>
                  <a:lnTo>
                    <a:pt x="839" y="498"/>
                  </a:lnTo>
                  <a:lnTo>
                    <a:pt x="875" y="470"/>
                  </a:lnTo>
                  <a:lnTo>
                    <a:pt x="899" y="449"/>
                  </a:lnTo>
                  <a:lnTo>
                    <a:pt x="924" y="423"/>
                  </a:lnTo>
                  <a:lnTo>
                    <a:pt x="948" y="407"/>
                  </a:lnTo>
                  <a:lnTo>
                    <a:pt x="981" y="392"/>
                  </a:lnTo>
                  <a:lnTo>
                    <a:pt x="1002" y="387"/>
                  </a:lnTo>
                  <a:lnTo>
                    <a:pt x="1001" y="430"/>
                  </a:lnTo>
                  <a:lnTo>
                    <a:pt x="1005" y="490"/>
                  </a:lnTo>
                  <a:lnTo>
                    <a:pt x="1000" y="559"/>
                  </a:lnTo>
                  <a:lnTo>
                    <a:pt x="984" y="592"/>
                  </a:lnTo>
                  <a:lnTo>
                    <a:pt x="942" y="599"/>
                  </a:lnTo>
                  <a:lnTo>
                    <a:pt x="882" y="603"/>
                  </a:lnTo>
                  <a:lnTo>
                    <a:pt x="791" y="605"/>
                  </a:lnTo>
                  <a:lnTo>
                    <a:pt x="655" y="610"/>
                  </a:lnTo>
                  <a:lnTo>
                    <a:pt x="548" y="617"/>
                  </a:lnTo>
                  <a:lnTo>
                    <a:pt x="425" y="641"/>
                  </a:lnTo>
                  <a:lnTo>
                    <a:pt x="352" y="656"/>
                  </a:lnTo>
                  <a:lnTo>
                    <a:pt x="295" y="665"/>
                  </a:lnTo>
                  <a:lnTo>
                    <a:pt x="263" y="674"/>
                  </a:lnTo>
                  <a:lnTo>
                    <a:pt x="224" y="692"/>
                  </a:lnTo>
                  <a:lnTo>
                    <a:pt x="187" y="701"/>
                  </a:lnTo>
                  <a:lnTo>
                    <a:pt x="157" y="703"/>
                  </a:lnTo>
                  <a:lnTo>
                    <a:pt x="150" y="685"/>
                  </a:lnTo>
                  <a:lnTo>
                    <a:pt x="151" y="647"/>
                  </a:lnTo>
                  <a:lnTo>
                    <a:pt x="151" y="612"/>
                  </a:lnTo>
                  <a:lnTo>
                    <a:pt x="153" y="583"/>
                  </a:lnTo>
                  <a:lnTo>
                    <a:pt x="164" y="567"/>
                  </a:lnTo>
                  <a:lnTo>
                    <a:pt x="192" y="559"/>
                  </a:lnTo>
                  <a:lnTo>
                    <a:pt x="229" y="561"/>
                  </a:lnTo>
                  <a:lnTo>
                    <a:pt x="283" y="556"/>
                  </a:lnTo>
                  <a:lnTo>
                    <a:pt x="333" y="556"/>
                  </a:lnTo>
                  <a:lnTo>
                    <a:pt x="430" y="556"/>
                  </a:lnTo>
                  <a:lnTo>
                    <a:pt x="535" y="547"/>
                  </a:lnTo>
                  <a:lnTo>
                    <a:pt x="615" y="548"/>
                  </a:lnTo>
                  <a:lnTo>
                    <a:pt x="685" y="552"/>
                  </a:lnTo>
                  <a:lnTo>
                    <a:pt x="761" y="547"/>
                  </a:lnTo>
                  <a:lnTo>
                    <a:pt x="811" y="543"/>
                  </a:lnTo>
                  <a:lnTo>
                    <a:pt x="851" y="536"/>
                  </a:lnTo>
                  <a:lnTo>
                    <a:pt x="882" y="523"/>
                  </a:lnTo>
                  <a:lnTo>
                    <a:pt x="924" y="510"/>
                  </a:lnTo>
                  <a:lnTo>
                    <a:pt x="949" y="501"/>
                  </a:lnTo>
                  <a:lnTo>
                    <a:pt x="985" y="487"/>
                  </a:lnTo>
                  <a:lnTo>
                    <a:pt x="1001" y="481"/>
                  </a:lnTo>
                  <a:lnTo>
                    <a:pt x="997" y="499"/>
                  </a:lnTo>
                  <a:lnTo>
                    <a:pt x="990" y="541"/>
                  </a:lnTo>
                  <a:lnTo>
                    <a:pt x="972" y="570"/>
                  </a:lnTo>
                  <a:lnTo>
                    <a:pt x="932" y="596"/>
                  </a:lnTo>
                  <a:lnTo>
                    <a:pt x="891" y="601"/>
                  </a:lnTo>
                  <a:lnTo>
                    <a:pt x="784" y="603"/>
                  </a:lnTo>
                  <a:lnTo>
                    <a:pt x="704" y="601"/>
                  </a:lnTo>
                  <a:lnTo>
                    <a:pt x="652" y="601"/>
                  </a:lnTo>
                  <a:lnTo>
                    <a:pt x="581" y="605"/>
                  </a:lnTo>
                  <a:lnTo>
                    <a:pt x="485" y="610"/>
                  </a:lnTo>
                  <a:lnTo>
                    <a:pt x="393" y="612"/>
                  </a:lnTo>
                  <a:lnTo>
                    <a:pt x="339" y="614"/>
                  </a:lnTo>
                  <a:lnTo>
                    <a:pt x="280" y="625"/>
                  </a:lnTo>
                  <a:lnTo>
                    <a:pt x="211" y="641"/>
                  </a:lnTo>
                  <a:lnTo>
                    <a:pt x="156" y="652"/>
                  </a:lnTo>
                  <a:lnTo>
                    <a:pt x="146" y="643"/>
                  </a:lnTo>
                  <a:lnTo>
                    <a:pt x="161" y="568"/>
                  </a:lnTo>
                  <a:lnTo>
                    <a:pt x="253" y="556"/>
                  </a:lnTo>
                  <a:lnTo>
                    <a:pt x="435" y="561"/>
                  </a:lnTo>
                  <a:lnTo>
                    <a:pt x="538" y="550"/>
                  </a:lnTo>
                  <a:lnTo>
                    <a:pt x="661" y="550"/>
                  </a:lnTo>
                  <a:lnTo>
                    <a:pt x="775" y="548"/>
                  </a:lnTo>
                  <a:lnTo>
                    <a:pt x="858" y="543"/>
                  </a:lnTo>
                  <a:lnTo>
                    <a:pt x="915" y="536"/>
                  </a:lnTo>
                  <a:lnTo>
                    <a:pt x="945" y="523"/>
                  </a:lnTo>
                  <a:lnTo>
                    <a:pt x="969" y="510"/>
                  </a:lnTo>
                  <a:lnTo>
                    <a:pt x="1007" y="496"/>
                  </a:lnTo>
                  <a:lnTo>
                    <a:pt x="1024" y="492"/>
                  </a:lnTo>
                  <a:lnTo>
                    <a:pt x="1052" y="488"/>
                  </a:lnTo>
                  <a:lnTo>
                    <a:pt x="1075" y="485"/>
                  </a:lnTo>
                  <a:lnTo>
                    <a:pt x="1071" y="527"/>
                  </a:lnTo>
                  <a:lnTo>
                    <a:pt x="1067" y="559"/>
                  </a:lnTo>
                  <a:lnTo>
                    <a:pt x="1058" y="585"/>
                  </a:lnTo>
                  <a:lnTo>
                    <a:pt x="1019" y="599"/>
                  </a:lnTo>
                  <a:lnTo>
                    <a:pt x="928" y="597"/>
                  </a:lnTo>
                  <a:lnTo>
                    <a:pt x="786" y="597"/>
                  </a:lnTo>
                  <a:lnTo>
                    <a:pt x="620" y="605"/>
                  </a:lnTo>
                  <a:lnTo>
                    <a:pt x="513" y="597"/>
                  </a:lnTo>
                  <a:lnTo>
                    <a:pt x="436" y="599"/>
                  </a:lnTo>
                  <a:lnTo>
                    <a:pt x="365" y="607"/>
                  </a:lnTo>
                  <a:lnTo>
                    <a:pt x="252" y="614"/>
                  </a:lnTo>
                  <a:lnTo>
                    <a:pt x="196" y="619"/>
                  </a:lnTo>
                  <a:lnTo>
                    <a:pt x="133" y="630"/>
                  </a:lnTo>
                  <a:lnTo>
                    <a:pt x="86" y="645"/>
                  </a:lnTo>
                  <a:lnTo>
                    <a:pt x="73" y="630"/>
                  </a:lnTo>
                  <a:lnTo>
                    <a:pt x="83" y="583"/>
                  </a:lnTo>
                  <a:lnTo>
                    <a:pt x="101" y="561"/>
                  </a:lnTo>
                  <a:lnTo>
                    <a:pt x="143" y="552"/>
                  </a:lnTo>
                  <a:lnTo>
                    <a:pt x="217" y="554"/>
                  </a:lnTo>
                  <a:lnTo>
                    <a:pt x="329" y="554"/>
                  </a:lnTo>
                  <a:lnTo>
                    <a:pt x="440" y="548"/>
                  </a:lnTo>
                  <a:lnTo>
                    <a:pt x="570" y="548"/>
                  </a:lnTo>
                  <a:lnTo>
                    <a:pt x="683" y="545"/>
                  </a:lnTo>
                  <a:lnTo>
                    <a:pt x="766" y="550"/>
                  </a:lnTo>
                  <a:lnTo>
                    <a:pt x="844" y="550"/>
                  </a:lnTo>
                  <a:lnTo>
                    <a:pt x="899" y="539"/>
                  </a:lnTo>
                  <a:lnTo>
                    <a:pt x="932" y="536"/>
                  </a:lnTo>
                  <a:lnTo>
                    <a:pt x="971" y="534"/>
                  </a:lnTo>
                  <a:lnTo>
                    <a:pt x="1011" y="525"/>
                  </a:lnTo>
                  <a:lnTo>
                    <a:pt x="1045" y="517"/>
                  </a:lnTo>
                  <a:lnTo>
                    <a:pt x="1079" y="510"/>
                  </a:lnTo>
                  <a:lnTo>
                    <a:pt x="1108" y="499"/>
                  </a:lnTo>
                  <a:lnTo>
                    <a:pt x="1134" y="488"/>
                  </a:lnTo>
                  <a:lnTo>
                    <a:pt x="1144" y="496"/>
                  </a:lnTo>
                  <a:lnTo>
                    <a:pt x="1138" y="543"/>
                  </a:lnTo>
                  <a:lnTo>
                    <a:pt x="1131" y="579"/>
                  </a:lnTo>
                  <a:lnTo>
                    <a:pt x="1107" y="599"/>
                  </a:lnTo>
                  <a:lnTo>
                    <a:pt x="1081" y="605"/>
                  </a:lnTo>
                  <a:lnTo>
                    <a:pt x="1040" y="605"/>
                  </a:lnTo>
                  <a:lnTo>
                    <a:pt x="894" y="597"/>
                  </a:lnTo>
                  <a:lnTo>
                    <a:pt x="722" y="596"/>
                  </a:lnTo>
                  <a:lnTo>
                    <a:pt x="610" y="596"/>
                  </a:lnTo>
                  <a:lnTo>
                    <a:pt x="503" y="601"/>
                  </a:lnTo>
                  <a:lnTo>
                    <a:pt x="392" y="599"/>
                  </a:lnTo>
                  <a:lnTo>
                    <a:pt x="300" y="603"/>
                  </a:lnTo>
                  <a:lnTo>
                    <a:pt x="233" y="605"/>
                  </a:lnTo>
                  <a:lnTo>
                    <a:pt x="171" y="614"/>
                  </a:lnTo>
                  <a:lnTo>
                    <a:pt x="113" y="625"/>
                  </a:lnTo>
                  <a:lnTo>
                    <a:pt x="67" y="632"/>
                  </a:lnTo>
                  <a:lnTo>
                    <a:pt x="14" y="643"/>
                  </a:lnTo>
                  <a:lnTo>
                    <a:pt x="0" y="634"/>
                  </a:lnTo>
                  <a:lnTo>
                    <a:pt x="13" y="581"/>
                  </a:lnTo>
                  <a:lnTo>
                    <a:pt x="36" y="559"/>
                  </a:lnTo>
                  <a:lnTo>
                    <a:pt x="116" y="558"/>
                  </a:lnTo>
                  <a:lnTo>
                    <a:pt x="189" y="552"/>
                  </a:lnTo>
                  <a:lnTo>
                    <a:pt x="253" y="559"/>
                  </a:lnTo>
                  <a:lnTo>
                    <a:pt x="416" y="554"/>
                  </a:lnTo>
                  <a:lnTo>
                    <a:pt x="573" y="550"/>
                  </a:lnTo>
                </a:path>
              </a:pathLst>
            </a:custGeom>
            <a:noFill/>
            <a:ln w="6350" cap="flat">
              <a:solidFill>
                <a:srgbClr val="80808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vert="horz" wrap="square" lIns="91440" tIns="45718" rIns="91440" bIns="45718" numCol="1" anchor="t" anchorCtr="0" compatLnSpc="1">
              <a:prstTxWarp prst="textNoShape">
                <a:avLst/>
              </a:prstTxWarp>
            </a:bodyPr>
            <a:lstStyle>
              <a:defPPr>
                <a:defRPr lang="en-CH"/>
              </a:defPPr>
              <a:lvl1pPr marL="0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119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241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360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483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5602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2724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199843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6965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en-CH" sz="520"/>
            </a:p>
          </xdr:txBody>
        </xdr:sp>
        <xdr:sp macro="" textlink="">
          <xdr:nvSpPr>
            <xdr:cNvPr id="46" name="Freeform 154">
              <a:extLst>
                <a:ext uri="{FF2B5EF4-FFF2-40B4-BE49-F238E27FC236}">
                  <a16:creationId xmlns:a16="http://schemas.microsoft.com/office/drawing/2014/main" id="{EED65F55-39ED-4353-B217-9D04B46CFEB3}"/>
                </a:ext>
              </a:extLst>
            </xdr:cNvPr>
            <xdr:cNvSpPr>
              <a:spLocks/>
            </xdr:cNvSpPr>
          </xdr:nvSpPr>
          <xdr:spPr bwMode="auto">
            <a:xfrm>
              <a:off x="3564" y="1509"/>
              <a:ext cx="579" cy="483"/>
            </a:xfrm>
            <a:custGeom>
              <a:avLst/>
              <a:gdLst>
                <a:gd name="T0" fmla="*/ 577 w 577"/>
                <a:gd name="T1" fmla="*/ 0 h 488"/>
                <a:gd name="T2" fmla="*/ 546 w 577"/>
                <a:gd name="T3" fmla="*/ 321 h 488"/>
                <a:gd name="T4" fmla="*/ 540 w 577"/>
                <a:gd name="T5" fmla="*/ 359 h 488"/>
                <a:gd name="T6" fmla="*/ 531 w 577"/>
                <a:gd name="T7" fmla="*/ 392 h 488"/>
                <a:gd name="T8" fmla="*/ 515 w 577"/>
                <a:gd name="T9" fmla="*/ 425 h 488"/>
                <a:gd name="T10" fmla="*/ 446 w 577"/>
                <a:gd name="T11" fmla="*/ 468 h 488"/>
                <a:gd name="T12" fmla="*/ 366 w 577"/>
                <a:gd name="T13" fmla="*/ 488 h 488"/>
                <a:gd name="T14" fmla="*/ 299 w 577"/>
                <a:gd name="T15" fmla="*/ 430 h 488"/>
                <a:gd name="T16" fmla="*/ 0 w 577"/>
                <a:gd name="T17" fmla="*/ 54 h 488"/>
                <a:gd name="T18" fmla="*/ 0 w 577"/>
                <a:gd name="T19" fmla="*/ 54 h 488"/>
                <a:gd name="connsiteX0" fmla="*/ 10000 w 10000"/>
                <a:gd name="connsiteY0" fmla="*/ 0 h 9939"/>
                <a:gd name="connsiteX1" fmla="*/ 9463 w 10000"/>
                <a:gd name="connsiteY1" fmla="*/ 6578 h 9939"/>
                <a:gd name="connsiteX2" fmla="*/ 9359 w 10000"/>
                <a:gd name="connsiteY2" fmla="*/ 7357 h 9939"/>
                <a:gd name="connsiteX3" fmla="*/ 9203 w 10000"/>
                <a:gd name="connsiteY3" fmla="*/ 8033 h 9939"/>
                <a:gd name="connsiteX4" fmla="*/ 8925 w 10000"/>
                <a:gd name="connsiteY4" fmla="*/ 8709 h 9939"/>
                <a:gd name="connsiteX5" fmla="*/ 7730 w 10000"/>
                <a:gd name="connsiteY5" fmla="*/ 9590 h 9939"/>
                <a:gd name="connsiteX6" fmla="*/ 6291 w 10000"/>
                <a:gd name="connsiteY6" fmla="*/ 9939 h 9939"/>
                <a:gd name="connsiteX7" fmla="*/ 5182 w 10000"/>
                <a:gd name="connsiteY7" fmla="*/ 8811 h 9939"/>
                <a:gd name="connsiteX8" fmla="*/ 0 w 10000"/>
                <a:gd name="connsiteY8" fmla="*/ 1107 h 9939"/>
                <a:gd name="connsiteX9" fmla="*/ 0 w 10000"/>
                <a:gd name="connsiteY9" fmla="*/ 1107 h 9939"/>
                <a:gd name="connsiteX0" fmla="*/ 10000 w 10000"/>
                <a:gd name="connsiteY0" fmla="*/ 0 h 9969"/>
                <a:gd name="connsiteX1" fmla="*/ 9463 w 10000"/>
                <a:gd name="connsiteY1" fmla="*/ 6618 h 9969"/>
                <a:gd name="connsiteX2" fmla="*/ 9359 w 10000"/>
                <a:gd name="connsiteY2" fmla="*/ 7402 h 9969"/>
                <a:gd name="connsiteX3" fmla="*/ 9203 w 10000"/>
                <a:gd name="connsiteY3" fmla="*/ 8082 h 9969"/>
                <a:gd name="connsiteX4" fmla="*/ 8925 w 10000"/>
                <a:gd name="connsiteY4" fmla="*/ 8762 h 9969"/>
                <a:gd name="connsiteX5" fmla="*/ 7730 w 10000"/>
                <a:gd name="connsiteY5" fmla="*/ 9649 h 9969"/>
                <a:gd name="connsiteX6" fmla="*/ 6291 w 10000"/>
                <a:gd name="connsiteY6" fmla="*/ 9969 h 9969"/>
                <a:gd name="connsiteX7" fmla="*/ 5182 w 10000"/>
                <a:gd name="connsiteY7" fmla="*/ 8865 h 9969"/>
                <a:gd name="connsiteX8" fmla="*/ 0 w 10000"/>
                <a:gd name="connsiteY8" fmla="*/ 1114 h 9969"/>
                <a:gd name="connsiteX9" fmla="*/ 0 w 10000"/>
                <a:gd name="connsiteY9" fmla="*/ 1114 h 9969"/>
                <a:gd name="connsiteX0" fmla="*/ 10000 w 10000"/>
                <a:gd name="connsiteY0" fmla="*/ 0 h 10000"/>
                <a:gd name="connsiteX1" fmla="*/ 9463 w 10000"/>
                <a:gd name="connsiteY1" fmla="*/ 6639 h 10000"/>
                <a:gd name="connsiteX2" fmla="*/ 9359 w 10000"/>
                <a:gd name="connsiteY2" fmla="*/ 7425 h 10000"/>
                <a:gd name="connsiteX3" fmla="*/ 9203 w 10000"/>
                <a:gd name="connsiteY3" fmla="*/ 8107 h 10000"/>
                <a:gd name="connsiteX4" fmla="*/ 8925 w 10000"/>
                <a:gd name="connsiteY4" fmla="*/ 8789 h 10000"/>
                <a:gd name="connsiteX5" fmla="*/ 7730 w 10000"/>
                <a:gd name="connsiteY5" fmla="*/ 9679 h 10000"/>
                <a:gd name="connsiteX6" fmla="*/ 6291 w 10000"/>
                <a:gd name="connsiteY6" fmla="*/ 10000 h 10000"/>
                <a:gd name="connsiteX7" fmla="*/ 5182 w 10000"/>
                <a:gd name="connsiteY7" fmla="*/ 8893 h 10000"/>
                <a:gd name="connsiteX8" fmla="*/ 0 w 10000"/>
                <a:gd name="connsiteY8" fmla="*/ 1117 h 10000"/>
                <a:gd name="connsiteX9" fmla="*/ 0 w 10000"/>
                <a:gd name="connsiteY9" fmla="*/ 1117 h 10000"/>
                <a:gd name="connsiteX0" fmla="*/ 10000 w 10000"/>
                <a:gd name="connsiteY0" fmla="*/ 0 h 10000"/>
                <a:gd name="connsiteX1" fmla="*/ 9463 w 10000"/>
                <a:gd name="connsiteY1" fmla="*/ 6639 h 10000"/>
                <a:gd name="connsiteX2" fmla="*/ 9359 w 10000"/>
                <a:gd name="connsiteY2" fmla="*/ 7425 h 10000"/>
                <a:gd name="connsiteX3" fmla="*/ 9203 w 10000"/>
                <a:gd name="connsiteY3" fmla="*/ 8107 h 10000"/>
                <a:gd name="connsiteX4" fmla="*/ 8925 w 10000"/>
                <a:gd name="connsiteY4" fmla="*/ 8789 h 10000"/>
                <a:gd name="connsiteX5" fmla="*/ 7730 w 10000"/>
                <a:gd name="connsiteY5" fmla="*/ 9679 h 10000"/>
                <a:gd name="connsiteX6" fmla="*/ 6291 w 10000"/>
                <a:gd name="connsiteY6" fmla="*/ 10000 h 10000"/>
                <a:gd name="connsiteX7" fmla="*/ 5182 w 10000"/>
                <a:gd name="connsiteY7" fmla="*/ 8893 h 10000"/>
                <a:gd name="connsiteX8" fmla="*/ 0 w 10000"/>
                <a:gd name="connsiteY8" fmla="*/ 1117 h 10000"/>
                <a:gd name="connsiteX9" fmla="*/ 0 w 10000"/>
                <a:gd name="connsiteY9" fmla="*/ 1117 h 10000"/>
                <a:gd name="connsiteX0" fmla="*/ 10000 w 10000"/>
                <a:gd name="connsiteY0" fmla="*/ 0 h 10001"/>
                <a:gd name="connsiteX1" fmla="*/ 9463 w 10000"/>
                <a:gd name="connsiteY1" fmla="*/ 6639 h 10001"/>
                <a:gd name="connsiteX2" fmla="*/ 9359 w 10000"/>
                <a:gd name="connsiteY2" fmla="*/ 7425 h 10001"/>
                <a:gd name="connsiteX3" fmla="*/ 9203 w 10000"/>
                <a:gd name="connsiteY3" fmla="*/ 8107 h 10001"/>
                <a:gd name="connsiteX4" fmla="*/ 8925 w 10000"/>
                <a:gd name="connsiteY4" fmla="*/ 8789 h 10001"/>
                <a:gd name="connsiteX5" fmla="*/ 7704 w 10000"/>
                <a:gd name="connsiteY5" fmla="*/ 9772 h 10001"/>
                <a:gd name="connsiteX6" fmla="*/ 6291 w 10000"/>
                <a:gd name="connsiteY6" fmla="*/ 10000 h 10001"/>
                <a:gd name="connsiteX7" fmla="*/ 5182 w 10000"/>
                <a:gd name="connsiteY7" fmla="*/ 8893 h 10001"/>
                <a:gd name="connsiteX8" fmla="*/ 0 w 10000"/>
                <a:gd name="connsiteY8" fmla="*/ 1117 h 10001"/>
                <a:gd name="connsiteX9" fmla="*/ 0 w 10000"/>
                <a:gd name="connsiteY9" fmla="*/ 1117 h 10001"/>
                <a:gd name="connsiteX0" fmla="*/ 10000 w 10000"/>
                <a:gd name="connsiteY0" fmla="*/ 0 h 10001"/>
                <a:gd name="connsiteX1" fmla="*/ 9463 w 10000"/>
                <a:gd name="connsiteY1" fmla="*/ 6639 h 10001"/>
                <a:gd name="connsiteX2" fmla="*/ 9359 w 10000"/>
                <a:gd name="connsiteY2" fmla="*/ 7425 h 10001"/>
                <a:gd name="connsiteX3" fmla="*/ 9203 w 10000"/>
                <a:gd name="connsiteY3" fmla="*/ 8107 h 10001"/>
                <a:gd name="connsiteX4" fmla="*/ 8925 w 10000"/>
                <a:gd name="connsiteY4" fmla="*/ 8789 h 10001"/>
                <a:gd name="connsiteX5" fmla="*/ 7704 w 10000"/>
                <a:gd name="connsiteY5" fmla="*/ 9772 h 10001"/>
                <a:gd name="connsiteX6" fmla="*/ 6291 w 10000"/>
                <a:gd name="connsiteY6" fmla="*/ 10000 h 10001"/>
                <a:gd name="connsiteX7" fmla="*/ 5182 w 10000"/>
                <a:gd name="connsiteY7" fmla="*/ 8893 h 10001"/>
                <a:gd name="connsiteX8" fmla="*/ 3761 w 10000"/>
                <a:gd name="connsiteY8" fmla="*/ 6709 h 10001"/>
                <a:gd name="connsiteX9" fmla="*/ 0 w 10000"/>
                <a:gd name="connsiteY9" fmla="*/ 1117 h 10001"/>
                <a:gd name="connsiteX10" fmla="*/ 0 w 10000"/>
                <a:gd name="connsiteY10" fmla="*/ 1117 h 10001"/>
                <a:gd name="connsiteX0" fmla="*/ 10000 w 10000"/>
                <a:gd name="connsiteY0" fmla="*/ 0 h 10001"/>
                <a:gd name="connsiteX1" fmla="*/ 9463 w 10000"/>
                <a:gd name="connsiteY1" fmla="*/ 6639 h 10001"/>
                <a:gd name="connsiteX2" fmla="*/ 9359 w 10000"/>
                <a:gd name="connsiteY2" fmla="*/ 7425 h 10001"/>
                <a:gd name="connsiteX3" fmla="*/ 9203 w 10000"/>
                <a:gd name="connsiteY3" fmla="*/ 8107 h 10001"/>
                <a:gd name="connsiteX4" fmla="*/ 8925 w 10000"/>
                <a:gd name="connsiteY4" fmla="*/ 8789 h 10001"/>
                <a:gd name="connsiteX5" fmla="*/ 7704 w 10000"/>
                <a:gd name="connsiteY5" fmla="*/ 9772 h 10001"/>
                <a:gd name="connsiteX6" fmla="*/ 6291 w 10000"/>
                <a:gd name="connsiteY6" fmla="*/ 10000 h 10001"/>
                <a:gd name="connsiteX7" fmla="*/ 5182 w 10000"/>
                <a:gd name="connsiteY7" fmla="*/ 8893 h 10001"/>
                <a:gd name="connsiteX8" fmla="*/ 3813 w 10000"/>
                <a:gd name="connsiteY8" fmla="*/ 6554 h 10001"/>
                <a:gd name="connsiteX9" fmla="*/ 0 w 10000"/>
                <a:gd name="connsiteY9" fmla="*/ 1117 h 10001"/>
                <a:gd name="connsiteX10" fmla="*/ 0 w 10000"/>
                <a:gd name="connsiteY10" fmla="*/ 1117 h 10001"/>
                <a:gd name="connsiteX0" fmla="*/ 10000 w 10000"/>
                <a:gd name="connsiteY0" fmla="*/ 0 h 10001"/>
                <a:gd name="connsiteX1" fmla="*/ 9463 w 10000"/>
                <a:gd name="connsiteY1" fmla="*/ 6639 h 10001"/>
                <a:gd name="connsiteX2" fmla="*/ 9359 w 10000"/>
                <a:gd name="connsiteY2" fmla="*/ 7425 h 10001"/>
                <a:gd name="connsiteX3" fmla="*/ 9203 w 10000"/>
                <a:gd name="connsiteY3" fmla="*/ 8107 h 10001"/>
                <a:gd name="connsiteX4" fmla="*/ 8925 w 10000"/>
                <a:gd name="connsiteY4" fmla="*/ 8789 h 10001"/>
                <a:gd name="connsiteX5" fmla="*/ 7704 w 10000"/>
                <a:gd name="connsiteY5" fmla="*/ 9772 h 10001"/>
                <a:gd name="connsiteX6" fmla="*/ 6291 w 10000"/>
                <a:gd name="connsiteY6" fmla="*/ 10000 h 10001"/>
                <a:gd name="connsiteX7" fmla="*/ 5182 w 10000"/>
                <a:gd name="connsiteY7" fmla="*/ 8893 h 10001"/>
                <a:gd name="connsiteX8" fmla="*/ 3813 w 10000"/>
                <a:gd name="connsiteY8" fmla="*/ 6554 h 10001"/>
                <a:gd name="connsiteX9" fmla="*/ 2357 w 10000"/>
                <a:gd name="connsiteY9" fmla="*/ 4348 h 10001"/>
                <a:gd name="connsiteX10" fmla="*/ 0 w 10000"/>
                <a:gd name="connsiteY10" fmla="*/ 1117 h 10001"/>
                <a:gd name="connsiteX11" fmla="*/ 0 w 10000"/>
                <a:gd name="connsiteY11" fmla="*/ 1117 h 10001"/>
                <a:gd name="connsiteX0" fmla="*/ 10000 w 10000"/>
                <a:gd name="connsiteY0" fmla="*/ 0 h 10001"/>
                <a:gd name="connsiteX1" fmla="*/ 9463 w 10000"/>
                <a:gd name="connsiteY1" fmla="*/ 6639 h 10001"/>
                <a:gd name="connsiteX2" fmla="*/ 9359 w 10000"/>
                <a:gd name="connsiteY2" fmla="*/ 7425 h 10001"/>
                <a:gd name="connsiteX3" fmla="*/ 9203 w 10000"/>
                <a:gd name="connsiteY3" fmla="*/ 8107 h 10001"/>
                <a:gd name="connsiteX4" fmla="*/ 8925 w 10000"/>
                <a:gd name="connsiteY4" fmla="*/ 8789 h 10001"/>
                <a:gd name="connsiteX5" fmla="*/ 7704 w 10000"/>
                <a:gd name="connsiteY5" fmla="*/ 9772 h 10001"/>
                <a:gd name="connsiteX6" fmla="*/ 6291 w 10000"/>
                <a:gd name="connsiteY6" fmla="*/ 10000 h 10001"/>
                <a:gd name="connsiteX7" fmla="*/ 5182 w 10000"/>
                <a:gd name="connsiteY7" fmla="*/ 8893 h 10001"/>
                <a:gd name="connsiteX8" fmla="*/ 3813 w 10000"/>
                <a:gd name="connsiteY8" fmla="*/ 6554 h 10001"/>
                <a:gd name="connsiteX9" fmla="*/ 2877 w 10000"/>
                <a:gd name="connsiteY9" fmla="*/ 2702 h 10001"/>
                <a:gd name="connsiteX10" fmla="*/ 0 w 10000"/>
                <a:gd name="connsiteY10" fmla="*/ 1117 h 10001"/>
                <a:gd name="connsiteX11" fmla="*/ 0 w 10000"/>
                <a:gd name="connsiteY11" fmla="*/ 1117 h 10001"/>
                <a:gd name="connsiteX0" fmla="*/ 10000 w 10000"/>
                <a:gd name="connsiteY0" fmla="*/ 0 h 10001"/>
                <a:gd name="connsiteX1" fmla="*/ 9463 w 10000"/>
                <a:gd name="connsiteY1" fmla="*/ 6639 h 10001"/>
                <a:gd name="connsiteX2" fmla="*/ 9359 w 10000"/>
                <a:gd name="connsiteY2" fmla="*/ 7425 h 10001"/>
                <a:gd name="connsiteX3" fmla="*/ 9203 w 10000"/>
                <a:gd name="connsiteY3" fmla="*/ 8107 h 10001"/>
                <a:gd name="connsiteX4" fmla="*/ 8925 w 10000"/>
                <a:gd name="connsiteY4" fmla="*/ 8789 h 10001"/>
                <a:gd name="connsiteX5" fmla="*/ 7704 w 10000"/>
                <a:gd name="connsiteY5" fmla="*/ 9772 h 10001"/>
                <a:gd name="connsiteX6" fmla="*/ 6291 w 10000"/>
                <a:gd name="connsiteY6" fmla="*/ 10000 h 10001"/>
                <a:gd name="connsiteX7" fmla="*/ 5182 w 10000"/>
                <a:gd name="connsiteY7" fmla="*/ 8893 h 10001"/>
                <a:gd name="connsiteX8" fmla="*/ 3813 w 10000"/>
                <a:gd name="connsiteY8" fmla="*/ 6554 h 10001"/>
                <a:gd name="connsiteX9" fmla="*/ 2669 w 10000"/>
                <a:gd name="connsiteY9" fmla="*/ 2764 h 10001"/>
                <a:gd name="connsiteX10" fmla="*/ 0 w 10000"/>
                <a:gd name="connsiteY10" fmla="*/ 1117 h 10001"/>
                <a:gd name="connsiteX11" fmla="*/ 0 w 10000"/>
                <a:gd name="connsiteY11" fmla="*/ 1117 h 10001"/>
                <a:gd name="connsiteX0" fmla="*/ 10000 w 10000"/>
                <a:gd name="connsiteY0" fmla="*/ 0 h 10001"/>
                <a:gd name="connsiteX1" fmla="*/ 9463 w 10000"/>
                <a:gd name="connsiteY1" fmla="*/ 6639 h 10001"/>
                <a:gd name="connsiteX2" fmla="*/ 9359 w 10000"/>
                <a:gd name="connsiteY2" fmla="*/ 7425 h 10001"/>
                <a:gd name="connsiteX3" fmla="*/ 9203 w 10000"/>
                <a:gd name="connsiteY3" fmla="*/ 8107 h 10001"/>
                <a:gd name="connsiteX4" fmla="*/ 8925 w 10000"/>
                <a:gd name="connsiteY4" fmla="*/ 8789 h 10001"/>
                <a:gd name="connsiteX5" fmla="*/ 7704 w 10000"/>
                <a:gd name="connsiteY5" fmla="*/ 9772 h 10001"/>
                <a:gd name="connsiteX6" fmla="*/ 6291 w 10000"/>
                <a:gd name="connsiteY6" fmla="*/ 10000 h 10001"/>
                <a:gd name="connsiteX7" fmla="*/ 5182 w 10000"/>
                <a:gd name="connsiteY7" fmla="*/ 8893 h 10001"/>
                <a:gd name="connsiteX8" fmla="*/ 3813 w 10000"/>
                <a:gd name="connsiteY8" fmla="*/ 6554 h 10001"/>
                <a:gd name="connsiteX9" fmla="*/ 2669 w 10000"/>
                <a:gd name="connsiteY9" fmla="*/ 2764 h 10001"/>
                <a:gd name="connsiteX10" fmla="*/ 0 w 10000"/>
                <a:gd name="connsiteY10" fmla="*/ 1117 h 10001"/>
                <a:gd name="connsiteX11" fmla="*/ 0 w 10000"/>
                <a:gd name="connsiteY11" fmla="*/ 1117 h 10001"/>
                <a:gd name="connsiteX0" fmla="*/ 10000 w 10000"/>
                <a:gd name="connsiteY0" fmla="*/ 0 h 10001"/>
                <a:gd name="connsiteX1" fmla="*/ 9463 w 10000"/>
                <a:gd name="connsiteY1" fmla="*/ 6639 h 10001"/>
                <a:gd name="connsiteX2" fmla="*/ 9359 w 10000"/>
                <a:gd name="connsiteY2" fmla="*/ 7425 h 10001"/>
                <a:gd name="connsiteX3" fmla="*/ 9203 w 10000"/>
                <a:gd name="connsiteY3" fmla="*/ 8107 h 10001"/>
                <a:gd name="connsiteX4" fmla="*/ 8925 w 10000"/>
                <a:gd name="connsiteY4" fmla="*/ 8789 h 10001"/>
                <a:gd name="connsiteX5" fmla="*/ 7704 w 10000"/>
                <a:gd name="connsiteY5" fmla="*/ 9772 h 10001"/>
                <a:gd name="connsiteX6" fmla="*/ 6291 w 10000"/>
                <a:gd name="connsiteY6" fmla="*/ 10000 h 10001"/>
                <a:gd name="connsiteX7" fmla="*/ 5182 w 10000"/>
                <a:gd name="connsiteY7" fmla="*/ 8893 h 10001"/>
                <a:gd name="connsiteX8" fmla="*/ 3813 w 10000"/>
                <a:gd name="connsiteY8" fmla="*/ 6554 h 10001"/>
                <a:gd name="connsiteX9" fmla="*/ 2435 w 10000"/>
                <a:gd name="connsiteY9" fmla="*/ 2888 h 10001"/>
                <a:gd name="connsiteX10" fmla="*/ 0 w 10000"/>
                <a:gd name="connsiteY10" fmla="*/ 1117 h 10001"/>
                <a:gd name="connsiteX11" fmla="*/ 0 w 10000"/>
                <a:gd name="connsiteY11" fmla="*/ 1117 h 10001"/>
                <a:gd name="connsiteX0" fmla="*/ 10000 w 10000"/>
                <a:gd name="connsiteY0" fmla="*/ 0 h 10001"/>
                <a:gd name="connsiteX1" fmla="*/ 9463 w 10000"/>
                <a:gd name="connsiteY1" fmla="*/ 6639 h 10001"/>
                <a:gd name="connsiteX2" fmla="*/ 9359 w 10000"/>
                <a:gd name="connsiteY2" fmla="*/ 7425 h 10001"/>
                <a:gd name="connsiteX3" fmla="*/ 9203 w 10000"/>
                <a:gd name="connsiteY3" fmla="*/ 8107 h 10001"/>
                <a:gd name="connsiteX4" fmla="*/ 8925 w 10000"/>
                <a:gd name="connsiteY4" fmla="*/ 8789 h 10001"/>
                <a:gd name="connsiteX5" fmla="*/ 7704 w 10000"/>
                <a:gd name="connsiteY5" fmla="*/ 9772 h 10001"/>
                <a:gd name="connsiteX6" fmla="*/ 6291 w 10000"/>
                <a:gd name="connsiteY6" fmla="*/ 10000 h 10001"/>
                <a:gd name="connsiteX7" fmla="*/ 5182 w 10000"/>
                <a:gd name="connsiteY7" fmla="*/ 8893 h 10001"/>
                <a:gd name="connsiteX8" fmla="*/ 3813 w 10000"/>
                <a:gd name="connsiteY8" fmla="*/ 6554 h 10001"/>
                <a:gd name="connsiteX9" fmla="*/ 2435 w 10000"/>
                <a:gd name="connsiteY9" fmla="*/ 2888 h 10001"/>
                <a:gd name="connsiteX10" fmla="*/ 0 w 10000"/>
                <a:gd name="connsiteY10" fmla="*/ 1117 h 10001"/>
                <a:gd name="connsiteX11" fmla="*/ 0 w 10000"/>
                <a:gd name="connsiteY11" fmla="*/ 1117 h 10001"/>
                <a:gd name="connsiteX0" fmla="*/ 10000 w 10000"/>
                <a:gd name="connsiteY0" fmla="*/ 0 h 10001"/>
                <a:gd name="connsiteX1" fmla="*/ 9463 w 10000"/>
                <a:gd name="connsiteY1" fmla="*/ 6639 h 10001"/>
                <a:gd name="connsiteX2" fmla="*/ 9359 w 10000"/>
                <a:gd name="connsiteY2" fmla="*/ 7425 h 10001"/>
                <a:gd name="connsiteX3" fmla="*/ 9203 w 10000"/>
                <a:gd name="connsiteY3" fmla="*/ 8107 h 10001"/>
                <a:gd name="connsiteX4" fmla="*/ 8925 w 10000"/>
                <a:gd name="connsiteY4" fmla="*/ 8789 h 10001"/>
                <a:gd name="connsiteX5" fmla="*/ 7704 w 10000"/>
                <a:gd name="connsiteY5" fmla="*/ 9772 h 10001"/>
                <a:gd name="connsiteX6" fmla="*/ 6291 w 10000"/>
                <a:gd name="connsiteY6" fmla="*/ 10000 h 10001"/>
                <a:gd name="connsiteX7" fmla="*/ 5182 w 10000"/>
                <a:gd name="connsiteY7" fmla="*/ 8893 h 10001"/>
                <a:gd name="connsiteX8" fmla="*/ 3813 w 10000"/>
                <a:gd name="connsiteY8" fmla="*/ 6554 h 10001"/>
                <a:gd name="connsiteX9" fmla="*/ 2435 w 10000"/>
                <a:gd name="connsiteY9" fmla="*/ 2888 h 10001"/>
                <a:gd name="connsiteX10" fmla="*/ 0 w 10000"/>
                <a:gd name="connsiteY10" fmla="*/ 1117 h 10001"/>
                <a:gd name="connsiteX11" fmla="*/ 0 w 10000"/>
                <a:gd name="connsiteY11" fmla="*/ 1117 h 10001"/>
                <a:gd name="connsiteX0" fmla="*/ 10000 w 10000"/>
                <a:gd name="connsiteY0" fmla="*/ 0 h 10001"/>
                <a:gd name="connsiteX1" fmla="*/ 9463 w 10000"/>
                <a:gd name="connsiteY1" fmla="*/ 6639 h 10001"/>
                <a:gd name="connsiteX2" fmla="*/ 9359 w 10000"/>
                <a:gd name="connsiteY2" fmla="*/ 7425 h 10001"/>
                <a:gd name="connsiteX3" fmla="*/ 9203 w 10000"/>
                <a:gd name="connsiteY3" fmla="*/ 8107 h 10001"/>
                <a:gd name="connsiteX4" fmla="*/ 8925 w 10000"/>
                <a:gd name="connsiteY4" fmla="*/ 8789 h 10001"/>
                <a:gd name="connsiteX5" fmla="*/ 7704 w 10000"/>
                <a:gd name="connsiteY5" fmla="*/ 9772 h 10001"/>
                <a:gd name="connsiteX6" fmla="*/ 6291 w 10000"/>
                <a:gd name="connsiteY6" fmla="*/ 10000 h 10001"/>
                <a:gd name="connsiteX7" fmla="*/ 5182 w 10000"/>
                <a:gd name="connsiteY7" fmla="*/ 8893 h 10001"/>
                <a:gd name="connsiteX8" fmla="*/ 3813 w 10000"/>
                <a:gd name="connsiteY8" fmla="*/ 6554 h 10001"/>
                <a:gd name="connsiteX9" fmla="*/ 2591 w 10000"/>
                <a:gd name="connsiteY9" fmla="*/ 2671 h 10001"/>
                <a:gd name="connsiteX10" fmla="*/ 0 w 10000"/>
                <a:gd name="connsiteY10" fmla="*/ 1117 h 10001"/>
                <a:gd name="connsiteX11" fmla="*/ 0 w 10000"/>
                <a:gd name="connsiteY11" fmla="*/ 1117 h 10001"/>
                <a:gd name="connsiteX0" fmla="*/ 10000 w 10000"/>
                <a:gd name="connsiteY0" fmla="*/ 0 h 10001"/>
                <a:gd name="connsiteX1" fmla="*/ 9463 w 10000"/>
                <a:gd name="connsiteY1" fmla="*/ 6639 h 10001"/>
                <a:gd name="connsiteX2" fmla="*/ 9359 w 10000"/>
                <a:gd name="connsiteY2" fmla="*/ 7425 h 10001"/>
                <a:gd name="connsiteX3" fmla="*/ 9203 w 10000"/>
                <a:gd name="connsiteY3" fmla="*/ 8107 h 10001"/>
                <a:gd name="connsiteX4" fmla="*/ 8925 w 10000"/>
                <a:gd name="connsiteY4" fmla="*/ 8789 h 10001"/>
                <a:gd name="connsiteX5" fmla="*/ 7704 w 10000"/>
                <a:gd name="connsiteY5" fmla="*/ 9772 h 10001"/>
                <a:gd name="connsiteX6" fmla="*/ 6291 w 10000"/>
                <a:gd name="connsiteY6" fmla="*/ 10000 h 10001"/>
                <a:gd name="connsiteX7" fmla="*/ 5182 w 10000"/>
                <a:gd name="connsiteY7" fmla="*/ 8893 h 10001"/>
                <a:gd name="connsiteX8" fmla="*/ 3813 w 10000"/>
                <a:gd name="connsiteY8" fmla="*/ 6554 h 10001"/>
                <a:gd name="connsiteX9" fmla="*/ 2591 w 10000"/>
                <a:gd name="connsiteY9" fmla="*/ 2671 h 10001"/>
                <a:gd name="connsiteX10" fmla="*/ 0 w 10000"/>
                <a:gd name="connsiteY10" fmla="*/ 1117 h 10001"/>
                <a:gd name="connsiteX11" fmla="*/ 0 w 10000"/>
                <a:gd name="connsiteY11" fmla="*/ 1117 h 10001"/>
                <a:gd name="connsiteX0" fmla="*/ 10026 w 10026"/>
                <a:gd name="connsiteY0" fmla="*/ 0 h 10001"/>
                <a:gd name="connsiteX1" fmla="*/ 9489 w 10026"/>
                <a:gd name="connsiteY1" fmla="*/ 6639 h 10001"/>
                <a:gd name="connsiteX2" fmla="*/ 9385 w 10026"/>
                <a:gd name="connsiteY2" fmla="*/ 7425 h 10001"/>
                <a:gd name="connsiteX3" fmla="*/ 9229 w 10026"/>
                <a:gd name="connsiteY3" fmla="*/ 8107 h 10001"/>
                <a:gd name="connsiteX4" fmla="*/ 8951 w 10026"/>
                <a:gd name="connsiteY4" fmla="*/ 8789 h 10001"/>
                <a:gd name="connsiteX5" fmla="*/ 7730 w 10026"/>
                <a:gd name="connsiteY5" fmla="*/ 9772 h 10001"/>
                <a:gd name="connsiteX6" fmla="*/ 6317 w 10026"/>
                <a:gd name="connsiteY6" fmla="*/ 10000 h 10001"/>
                <a:gd name="connsiteX7" fmla="*/ 5208 w 10026"/>
                <a:gd name="connsiteY7" fmla="*/ 8893 h 10001"/>
                <a:gd name="connsiteX8" fmla="*/ 3839 w 10026"/>
                <a:gd name="connsiteY8" fmla="*/ 6554 h 10001"/>
                <a:gd name="connsiteX9" fmla="*/ 2617 w 10026"/>
                <a:gd name="connsiteY9" fmla="*/ 2671 h 10001"/>
                <a:gd name="connsiteX10" fmla="*/ 26 w 10026"/>
                <a:gd name="connsiteY10" fmla="*/ 1117 h 10001"/>
                <a:gd name="connsiteX11" fmla="*/ 0 w 10026"/>
                <a:gd name="connsiteY11" fmla="*/ 1179 h 10001"/>
                <a:gd name="connsiteX0" fmla="*/ 10026 w 10026"/>
                <a:gd name="connsiteY0" fmla="*/ 0 h 10001"/>
                <a:gd name="connsiteX1" fmla="*/ 9489 w 10026"/>
                <a:gd name="connsiteY1" fmla="*/ 6639 h 10001"/>
                <a:gd name="connsiteX2" fmla="*/ 9385 w 10026"/>
                <a:gd name="connsiteY2" fmla="*/ 7425 h 10001"/>
                <a:gd name="connsiteX3" fmla="*/ 9229 w 10026"/>
                <a:gd name="connsiteY3" fmla="*/ 8107 h 10001"/>
                <a:gd name="connsiteX4" fmla="*/ 8951 w 10026"/>
                <a:gd name="connsiteY4" fmla="*/ 8789 h 10001"/>
                <a:gd name="connsiteX5" fmla="*/ 7730 w 10026"/>
                <a:gd name="connsiteY5" fmla="*/ 9772 h 10001"/>
                <a:gd name="connsiteX6" fmla="*/ 6317 w 10026"/>
                <a:gd name="connsiteY6" fmla="*/ 10000 h 10001"/>
                <a:gd name="connsiteX7" fmla="*/ 5208 w 10026"/>
                <a:gd name="connsiteY7" fmla="*/ 8893 h 10001"/>
                <a:gd name="connsiteX8" fmla="*/ 3839 w 10026"/>
                <a:gd name="connsiteY8" fmla="*/ 6554 h 10001"/>
                <a:gd name="connsiteX9" fmla="*/ 2617 w 10026"/>
                <a:gd name="connsiteY9" fmla="*/ 2671 h 10001"/>
                <a:gd name="connsiteX10" fmla="*/ 26 w 10026"/>
                <a:gd name="connsiteY10" fmla="*/ 1117 h 10001"/>
                <a:gd name="connsiteX11" fmla="*/ 0 w 10026"/>
                <a:gd name="connsiteY11" fmla="*/ 1179 h 10001"/>
                <a:gd name="connsiteX0" fmla="*/ 10026 w 10026"/>
                <a:gd name="connsiteY0" fmla="*/ 0 h 10001"/>
                <a:gd name="connsiteX1" fmla="*/ 9489 w 10026"/>
                <a:gd name="connsiteY1" fmla="*/ 6639 h 10001"/>
                <a:gd name="connsiteX2" fmla="*/ 9385 w 10026"/>
                <a:gd name="connsiteY2" fmla="*/ 7425 h 10001"/>
                <a:gd name="connsiteX3" fmla="*/ 9229 w 10026"/>
                <a:gd name="connsiteY3" fmla="*/ 8107 h 10001"/>
                <a:gd name="connsiteX4" fmla="*/ 8951 w 10026"/>
                <a:gd name="connsiteY4" fmla="*/ 8789 h 10001"/>
                <a:gd name="connsiteX5" fmla="*/ 7730 w 10026"/>
                <a:gd name="connsiteY5" fmla="*/ 9772 h 10001"/>
                <a:gd name="connsiteX6" fmla="*/ 6317 w 10026"/>
                <a:gd name="connsiteY6" fmla="*/ 10000 h 10001"/>
                <a:gd name="connsiteX7" fmla="*/ 5208 w 10026"/>
                <a:gd name="connsiteY7" fmla="*/ 8893 h 10001"/>
                <a:gd name="connsiteX8" fmla="*/ 3839 w 10026"/>
                <a:gd name="connsiteY8" fmla="*/ 6554 h 10001"/>
                <a:gd name="connsiteX9" fmla="*/ 2617 w 10026"/>
                <a:gd name="connsiteY9" fmla="*/ 2671 h 10001"/>
                <a:gd name="connsiteX10" fmla="*/ 26 w 10026"/>
                <a:gd name="connsiteY10" fmla="*/ 1117 h 10001"/>
                <a:gd name="connsiteX11" fmla="*/ 0 w 10026"/>
                <a:gd name="connsiteY11" fmla="*/ 1179 h 10001"/>
                <a:gd name="connsiteX0" fmla="*/ 10026 w 10026"/>
                <a:gd name="connsiteY0" fmla="*/ 0 h 10001"/>
                <a:gd name="connsiteX1" fmla="*/ 9489 w 10026"/>
                <a:gd name="connsiteY1" fmla="*/ 6639 h 10001"/>
                <a:gd name="connsiteX2" fmla="*/ 9385 w 10026"/>
                <a:gd name="connsiteY2" fmla="*/ 7425 h 10001"/>
                <a:gd name="connsiteX3" fmla="*/ 9229 w 10026"/>
                <a:gd name="connsiteY3" fmla="*/ 8107 h 10001"/>
                <a:gd name="connsiteX4" fmla="*/ 8951 w 10026"/>
                <a:gd name="connsiteY4" fmla="*/ 8789 h 10001"/>
                <a:gd name="connsiteX5" fmla="*/ 7730 w 10026"/>
                <a:gd name="connsiteY5" fmla="*/ 9772 h 10001"/>
                <a:gd name="connsiteX6" fmla="*/ 6317 w 10026"/>
                <a:gd name="connsiteY6" fmla="*/ 10000 h 10001"/>
                <a:gd name="connsiteX7" fmla="*/ 5208 w 10026"/>
                <a:gd name="connsiteY7" fmla="*/ 8893 h 10001"/>
                <a:gd name="connsiteX8" fmla="*/ 3839 w 10026"/>
                <a:gd name="connsiteY8" fmla="*/ 6554 h 10001"/>
                <a:gd name="connsiteX9" fmla="*/ 2617 w 10026"/>
                <a:gd name="connsiteY9" fmla="*/ 2671 h 10001"/>
                <a:gd name="connsiteX10" fmla="*/ 26 w 10026"/>
                <a:gd name="connsiteY10" fmla="*/ 1117 h 10001"/>
                <a:gd name="connsiteX11" fmla="*/ 0 w 10026"/>
                <a:gd name="connsiteY11" fmla="*/ 1179 h 1000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</a:cxnLst>
              <a:rect l="l" t="t" r="r" b="b"/>
              <a:pathLst>
                <a:path w="10026" h="10001">
                  <a:moveTo>
                    <a:pt x="10026" y="0"/>
                  </a:moveTo>
                  <a:lnTo>
                    <a:pt x="9489" y="6639"/>
                  </a:lnTo>
                  <a:cubicBezTo>
                    <a:pt x="9454" y="6901"/>
                    <a:pt x="9420" y="7163"/>
                    <a:pt x="9385" y="7425"/>
                  </a:cubicBezTo>
                  <a:lnTo>
                    <a:pt x="9229" y="8107"/>
                  </a:lnTo>
                  <a:cubicBezTo>
                    <a:pt x="9136" y="8334"/>
                    <a:pt x="9044" y="8562"/>
                    <a:pt x="8951" y="8789"/>
                  </a:cubicBezTo>
                  <a:lnTo>
                    <a:pt x="7730" y="9772"/>
                  </a:lnTo>
                  <a:cubicBezTo>
                    <a:pt x="7250" y="9879"/>
                    <a:pt x="6823" y="10017"/>
                    <a:pt x="6317" y="10000"/>
                  </a:cubicBezTo>
                  <a:cubicBezTo>
                    <a:pt x="5869" y="9662"/>
                    <a:pt x="5578" y="9262"/>
                    <a:pt x="5208" y="8893"/>
                  </a:cubicBezTo>
                  <a:cubicBezTo>
                    <a:pt x="4752" y="8113"/>
                    <a:pt x="4191" y="7334"/>
                    <a:pt x="3839" y="6554"/>
                  </a:cubicBezTo>
                  <a:cubicBezTo>
                    <a:pt x="3458" y="5291"/>
                    <a:pt x="3284" y="3717"/>
                    <a:pt x="2617" y="2671"/>
                  </a:cubicBezTo>
                  <a:cubicBezTo>
                    <a:pt x="1805" y="1739"/>
                    <a:pt x="1072" y="1521"/>
                    <a:pt x="26" y="1117"/>
                  </a:cubicBezTo>
                  <a:cubicBezTo>
                    <a:pt x="17" y="1138"/>
                    <a:pt x="9" y="1158"/>
                    <a:pt x="0" y="1179"/>
                  </a:cubicBezTo>
                </a:path>
              </a:pathLst>
            </a:custGeom>
            <a:noFill/>
            <a:ln w="22225" cap="flat">
              <a:solidFill>
                <a:srgbClr val="FF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vert="horz" wrap="square" lIns="91440" tIns="45718" rIns="91440" bIns="45718" numCol="1" anchor="t" anchorCtr="0" compatLnSpc="1">
              <a:prstTxWarp prst="textNoShape">
                <a:avLst/>
              </a:prstTxWarp>
            </a:bodyPr>
            <a:lstStyle>
              <a:defPPr>
                <a:defRPr lang="en-CH"/>
              </a:defPPr>
              <a:lvl1pPr marL="0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119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241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360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483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5602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2724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199843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6965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en-CH" sz="520"/>
            </a:p>
          </xdr:txBody>
        </xdr:sp>
        <xdr:sp macro="" textlink="">
          <xdr:nvSpPr>
            <xdr:cNvPr id="47" name="Freeform 155">
              <a:extLst>
                <a:ext uri="{FF2B5EF4-FFF2-40B4-BE49-F238E27FC236}">
                  <a16:creationId xmlns:a16="http://schemas.microsoft.com/office/drawing/2014/main" id="{5AC25D13-5E19-45D5-A3D4-1E12DFE39731}"/>
                </a:ext>
              </a:extLst>
            </xdr:cNvPr>
            <xdr:cNvSpPr>
              <a:spLocks/>
            </xdr:cNvSpPr>
          </xdr:nvSpPr>
          <xdr:spPr bwMode="auto">
            <a:xfrm>
              <a:off x="4143" y="919"/>
              <a:ext cx="287" cy="590"/>
            </a:xfrm>
            <a:custGeom>
              <a:avLst/>
              <a:gdLst>
                <a:gd name="T0" fmla="*/ 287 w 287"/>
                <a:gd name="T1" fmla="*/ 41 h 580"/>
                <a:gd name="T2" fmla="*/ 215 w 287"/>
                <a:gd name="T3" fmla="*/ 0 h 580"/>
                <a:gd name="T4" fmla="*/ 141 w 287"/>
                <a:gd name="T5" fmla="*/ 2 h 580"/>
                <a:gd name="T6" fmla="*/ 124 w 287"/>
                <a:gd name="T7" fmla="*/ 36 h 580"/>
                <a:gd name="T8" fmla="*/ 108 w 287"/>
                <a:gd name="T9" fmla="*/ 72 h 580"/>
                <a:gd name="T10" fmla="*/ 94 w 287"/>
                <a:gd name="T11" fmla="*/ 109 h 580"/>
                <a:gd name="T12" fmla="*/ 74 w 287"/>
                <a:gd name="T13" fmla="*/ 167 h 580"/>
                <a:gd name="T14" fmla="*/ 0 w 287"/>
                <a:gd name="T15" fmla="*/ 580 h 580"/>
                <a:gd name="connsiteX0" fmla="*/ 10000 w 10000"/>
                <a:gd name="connsiteY0" fmla="*/ 810 h 10103"/>
                <a:gd name="connsiteX1" fmla="*/ 7491 w 10000"/>
                <a:gd name="connsiteY1" fmla="*/ 0 h 10103"/>
                <a:gd name="connsiteX2" fmla="*/ 4913 w 10000"/>
                <a:gd name="connsiteY2" fmla="*/ 137 h 10103"/>
                <a:gd name="connsiteX3" fmla="*/ 4321 w 10000"/>
                <a:gd name="connsiteY3" fmla="*/ 724 h 10103"/>
                <a:gd name="connsiteX4" fmla="*/ 3763 w 10000"/>
                <a:gd name="connsiteY4" fmla="*/ 1344 h 10103"/>
                <a:gd name="connsiteX5" fmla="*/ 3275 w 10000"/>
                <a:gd name="connsiteY5" fmla="*/ 1982 h 10103"/>
                <a:gd name="connsiteX6" fmla="*/ 2578 w 10000"/>
                <a:gd name="connsiteY6" fmla="*/ 2982 h 10103"/>
                <a:gd name="connsiteX7" fmla="*/ 0 w 10000"/>
                <a:gd name="connsiteY7" fmla="*/ 10103 h 10103"/>
                <a:gd name="connsiteX0" fmla="*/ 10000 w 10000"/>
                <a:gd name="connsiteY0" fmla="*/ 810 h 10103"/>
                <a:gd name="connsiteX1" fmla="*/ 7491 w 10000"/>
                <a:gd name="connsiteY1" fmla="*/ 0 h 10103"/>
                <a:gd name="connsiteX2" fmla="*/ 5122 w 10000"/>
                <a:gd name="connsiteY2" fmla="*/ 189 h 10103"/>
                <a:gd name="connsiteX3" fmla="*/ 4321 w 10000"/>
                <a:gd name="connsiteY3" fmla="*/ 724 h 10103"/>
                <a:gd name="connsiteX4" fmla="*/ 3763 w 10000"/>
                <a:gd name="connsiteY4" fmla="*/ 1344 h 10103"/>
                <a:gd name="connsiteX5" fmla="*/ 3275 w 10000"/>
                <a:gd name="connsiteY5" fmla="*/ 1982 h 10103"/>
                <a:gd name="connsiteX6" fmla="*/ 2578 w 10000"/>
                <a:gd name="connsiteY6" fmla="*/ 2982 h 10103"/>
                <a:gd name="connsiteX7" fmla="*/ 0 w 10000"/>
                <a:gd name="connsiteY7" fmla="*/ 10103 h 10103"/>
                <a:gd name="connsiteX0" fmla="*/ 10000 w 10000"/>
                <a:gd name="connsiteY0" fmla="*/ 810 h 10103"/>
                <a:gd name="connsiteX1" fmla="*/ 7491 w 10000"/>
                <a:gd name="connsiteY1" fmla="*/ 0 h 10103"/>
                <a:gd name="connsiteX2" fmla="*/ 5122 w 10000"/>
                <a:gd name="connsiteY2" fmla="*/ 137 h 10103"/>
                <a:gd name="connsiteX3" fmla="*/ 4321 w 10000"/>
                <a:gd name="connsiteY3" fmla="*/ 724 h 10103"/>
                <a:gd name="connsiteX4" fmla="*/ 3763 w 10000"/>
                <a:gd name="connsiteY4" fmla="*/ 1344 h 10103"/>
                <a:gd name="connsiteX5" fmla="*/ 3275 w 10000"/>
                <a:gd name="connsiteY5" fmla="*/ 1982 h 10103"/>
                <a:gd name="connsiteX6" fmla="*/ 2578 w 10000"/>
                <a:gd name="connsiteY6" fmla="*/ 2982 h 10103"/>
                <a:gd name="connsiteX7" fmla="*/ 0 w 10000"/>
                <a:gd name="connsiteY7" fmla="*/ 10103 h 10103"/>
                <a:gd name="connsiteX0" fmla="*/ 10000 w 10000"/>
                <a:gd name="connsiteY0" fmla="*/ 758 h 10051"/>
                <a:gd name="connsiteX1" fmla="*/ 7596 w 10000"/>
                <a:gd name="connsiteY1" fmla="*/ 0 h 10051"/>
                <a:gd name="connsiteX2" fmla="*/ 5122 w 10000"/>
                <a:gd name="connsiteY2" fmla="*/ 85 h 10051"/>
                <a:gd name="connsiteX3" fmla="*/ 4321 w 10000"/>
                <a:gd name="connsiteY3" fmla="*/ 672 h 10051"/>
                <a:gd name="connsiteX4" fmla="*/ 3763 w 10000"/>
                <a:gd name="connsiteY4" fmla="*/ 1292 h 10051"/>
                <a:gd name="connsiteX5" fmla="*/ 3275 w 10000"/>
                <a:gd name="connsiteY5" fmla="*/ 1930 h 10051"/>
                <a:gd name="connsiteX6" fmla="*/ 2578 w 10000"/>
                <a:gd name="connsiteY6" fmla="*/ 2930 h 10051"/>
                <a:gd name="connsiteX7" fmla="*/ 0 w 10000"/>
                <a:gd name="connsiteY7" fmla="*/ 10051 h 10051"/>
                <a:gd name="connsiteX0" fmla="*/ 10000 w 10000"/>
                <a:gd name="connsiteY0" fmla="*/ 758 h 10051"/>
                <a:gd name="connsiteX1" fmla="*/ 7596 w 10000"/>
                <a:gd name="connsiteY1" fmla="*/ 0 h 10051"/>
                <a:gd name="connsiteX2" fmla="*/ 4983 w 10000"/>
                <a:gd name="connsiteY2" fmla="*/ 16 h 10051"/>
                <a:gd name="connsiteX3" fmla="*/ 4321 w 10000"/>
                <a:gd name="connsiteY3" fmla="*/ 672 h 10051"/>
                <a:gd name="connsiteX4" fmla="*/ 3763 w 10000"/>
                <a:gd name="connsiteY4" fmla="*/ 1292 h 10051"/>
                <a:gd name="connsiteX5" fmla="*/ 3275 w 10000"/>
                <a:gd name="connsiteY5" fmla="*/ 1930 h 10051"/>
                <a:gd name="connsiteX6" fmla="*/ 2578 w 10000"/>
                <a:gd name="connsiteY6" fmla="*/ 2930 h 10051"/>
                <a:gd name="connsiteX7" fmla="*/ 0 w 10000"/>
                <a:gd name="connsiteY7" fmla="*/ 10051 h 10051"/>
                <a:gd name="connsiteX0" fmla="*/ 10000 w 10000"/>
                <a:gd name="connsiteY0" fmla="*/ 808 h 10101"/>
                <a:gd name="connsiteX1" fmla="*/ 7596 w 10000"/>
                <a:gd name="connsiteY1" fmla="*/ 50 h 10101"/>
                <a:gd name="connsiteX2" fmla="*/ 4983 w 10000"/>
                <a:gd name="connsiteY2" fmla="*/ 66 h 10101"/>
                <a:gd name="connsiteX3" fmla="*/ 4321 w 10000"/>
                <a:gd name="connsiteY3" fmla="*/ 722 h 10101"/>
                <a:gd name="connsiteX4" fmla="*/ 3763 w 10000"/>
                <a:gd name="connsiteY4" fmla="*/ 1342 h 10101"/>
                <a:gd name="connsiteX5" fmla="*/ 3275 w 10000"/>
                <a:gd name="connsiteY5" fmla="*/ 1980 h 10101"/>
                <a:gd name="connsiteX6" fmla="*/ 2578 w 10000"/>
                <a:gd name="connsiteY6" fmla="*/ 2980 h 10101"/>
                <a:gd name="connsiteX7" fmla="*/ 0 w 10000"/>
                <a:gd name="connsiteY7" fmla="*/ 10101 h 10101"/>
                <a:gd name="connsiteX0" fmla="*/ 10000 w 10000"/>
                <a:gd name="connsiteY0" fmla="*/ 825 h 10118"/>
                <a:gd name="connsiteX1" fmla="*/ 7596 w 10000"/>
                <a:gd name="connsiteY1" fmla="*/ 67 h 10118"/>
                <a:gd name="connsiteX2" fmla="*/ 6272 w 10000"/>
                <a:gd name="connsiteY2" fmla="*/ 34 h 10118"/>
                <a:gd name="connsiteX3" fmla="*/ 4983 w 10000"/>
                <a:gd name="connsiteY3" fmla="*/ 83 h 10118"/>
                <a:gd name="connsiteX4" fmla="*/ 4321 w 10000"/>
                <a:gd name="connsiteY4" fmla="*/ 739 h 10118"/>
                <a:gd name="connsiteX5" fmla="*/ 3763 w 10000"/>
                <a:gd name="connsiteY5" fmla="*/ 1359 h 10118"/>
                <a:gd name="connsiteX6" fmla="*/ 3275 w 10000"/>
                <a:gd name="connsiteY6" fmla="*/ 1997 h 10118"/>
                <a:gd name="connsiteX7" fmla="*/ 2578 w 10000"/>
                <a:gd name="connsiteY7" fmla="*/ 2997 h 10118"/>
                <a:gd name="connsiteX8" fmla="*/ 0 w 10000"/>
                <a:gd name="connsiteY8" fmla="*/ 10118 h 10118"/>
                <a:gd name="connsiteX0" fmla="*/ 10000 w 10000"/>
                <a:gd name="connsiteY0" fmla="*/ 870 h 10163"/>
                <a:gd name="connsiteX1" fmla="*/ 7596 w 10000"/>
                <a:gd name="connsiteY1" fmla="*/ 112 h 10163"/>
                <a:gd name="connsiteX2" fmla="*/ 6272 w 10000"/>
                <a:gd name="connsiteY2" fmla="*/ 1 h 10163"/>
                <a:gd name="connsiteX3" fmla="*/ 4983 w 10000"/>
                <a:gd name="connsiteY3" fmla="*/ 128 h 10163"/>
                <a:gd name="connsiteX4" fmla="*/ 4321 w 10000"/>
                <a:gd name="connsiteY4" fmla="*/ 784 h 10163"/>
                <a:gd name="connsiteX5" fmla="*/ 3763 w 10000"/>
                <a:gd name="connsiteY5" fmla="*/ 1404 h 10163"/>
                <a:gd name="connsiteX6" fmla="*/ 3275 w 10000"/>
                <a:gd name="connsiteY6" fmla="*/ 2042 h 10163"/>
                <a:gd name="connsiteX7" fmla="*/ 2578 w 10000"/>
                <a:gd name="connsiteY7" fmla="*/ 3042 h 10163"/>
                <a:gd name="connsiteX8" fmla="*/ 0 w 10000"/>
                <a:gd name="connsiteY8" fmla="*/ 10163 h 10163"/>
                <a:gd name="connsiteX0" fmla="*/ 10000 w 10000"/>
                <a:gd name="connsiteY0" fmla="*/ 870 h 10163"/>
                <a:gd name="connsiteX1" fmla="*/ 7596 w 10000"/>
                <a:gd name="connsiteY1" fmla="*/ 112 h 10163"/>
                <a:gd name="connsiteX2" fmla="*/ 6272 w 10000"/>
                <a:gd name="connsiteY2" fmla="*/ 1 h 10163"/>
                <a:gd name="connsiteX3" fmla="*/ 5035 w 10000"/>
                <a:gd name="connsiteY3" fmla="*/ 180 h 10163"/>
                <a:gd name="connsiteX4" fmla="*/ 4321 w 10000"/>
                <a:gd name="connsiteY4" fmla="*/ 784 h 10163"/>
                <a:gd name="connsiteX5" fmla="*/ 3763 w 10000"/>
                <a:gd name="connsiteY5" fmla="*/ 1404 h 10163"/>
                <a:gd name="connsiteX6" fmla="*/ 3275 w 10000"/>
                <a:gd name="connsiteY6" fmla="*/ 2042 h 10163"/>
                <a:gd name="connsiteX7" fmla="*/ 2578 w 10000"/>
                <a:gd name="connsiteY7" fmla="*/ 3042 h 10163"/>
                <a:gd name="connsiteX8" fmla="*/ 0 w 10000"/>
                <a:gd name="connsiteY8" fmla="*/ 10163 h 10163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0000" h="10163">
                  <a:moveTo>
                    <a:pt x="10000" y="870"/>
                  </a:moveTo>
                  <a:lnTo>
                    <a:pt x="7596" y="112"/>
                  </a:lnTo>
                  <a:cubicBezTo>
                    <a:pt x="6975" y="-16"/>
                    <a:pt x="6707" y="-2"/>
                    <a:pt x="6272" y="1"/>
                  </a:cubicBezTo>
                  <a:cubicBezTo>
                    <a:pt x="5837" y="4"/>
                    <a:pt x="5360" y="67"/>
                    <a:pt x="5035" y="180"/>
                  </a:cubicBezTo>
                  <a:lnTo>
                    <a:pt x="4321" y="784"/>
                  </a:lnTo>
                  <a:lnTo>
                    <a:pt x="3763" y="1404"/>
                  </a:lnTo>
                  <a:lnTo>
                    <a:pt x="3275" y="2042"/>
                  </a:lnTo>
                  <a:lnTo>
                    <a:pt x="2578" y="3042"/>
                  </a:lnTo>
                  <a:lnTo>
                    <a:pt x="0" y="10163"/>
                  </a:lnTo>
                </a:path>
              </a:pathLst>
            </a:custGeom>
            <a:noFill/>
            <a:ln w="22225" cap="flat">
              <a:solidFill>
                <a:srgbClr val="FF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vert="horz" wrap="square" lIns="91440" tIns="45718" rIns="91440" bIns="45718" numCol="1" anchor="t" anchorCtr="0" compatLnSpc="1">
              <a:prstTxWarp prst="textNoShape">
                <a:avLst/>
              </a:prstTxWarp>
            </a:bodyPr>
            <a:lstStyle>
              <a:defPPr>
                <a:defRPr lang="en-CH"/>
              </a:defPPr>
              <a:lvl1pPr marL="0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119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241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360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483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5602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2724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199843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6965" algn="l" defTabSz="914241" rtl="0" eaLnBrk="1" latinLnBrk="0" hangingPunct="1">
                <a:defRPr sz="1798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en-CH" sz="520"/>
            </a:p>
          </xdr:txBody>
        </xdr:sp>
      </xdr:grpSp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1C14D7CE-92AD-40F8-A0AA-F2EAB11C4918}"/>
              </a:ext>
            </a:extLst>
          </xdr:cNvPr>
          <xdr:cNvCxnSpPr>
            <a:cxnSpLocks/>
          </xdr:cNvCxnSpPr>
        </xdr:nvCxnSpPr>
        <xdr:spPr>
          <a:xfrm>
            <a:off x="6564630" y="1379220"/>
            <a:ext cx="0" cy="2026920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1D1BAED7-6ED8-4BCF-BECC-6332F3FC59D0}"/>
              </a:ext>
            </a:extLst>
          </xdr:cNvPr>
          <xdr:cNvCxnSpPr>
            <a:cxnSpLocks/>
            <a:stCxn id="37" idx="1"/>
          </xdr:cNvCxnSpPr>
        </xdr:nvCxnSpPr>
        <xdr:spPr>
          <a:xfrm flipV="1">
            <a:off x="5448305" y="2406967"/>
            <a:ext cx="2255836" cy="2858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Freeform: Shape 6">
            <a:extLst>
              <a:ext uri="{FF2B5EF4-FFF2-40B4-BE49-F238E27FC236}">
                <a16:creationId xmlns:a16="http://schemas.microsoft.com/office/drawing/2014/main" id="{26CA138D-AF66-49E3-A508-40A5FA5352F8}"/>
              </a:ext>
            </a:extLst>
          </xdr:cNvPr>
          <xdr:cNvSpPr/>
        </xdr:nvSpPr>
        <xdr:spPr>
          <a:xfrm>
            <a:off x="7030247" y="1535909"/>
            <a:ext cx="447510" cy="719918"/>
          </a:xfrm>
          <a:custGeom>
            <a:avLst/>
            <a:gdLst>
              <a:gd name="connsiteX0" fmla="*/ 0 w 445294"/>
              <a:gd name="connsiteY0" fmla="*/ 0 h 702469"/>
              <a:gd name="connsiteX1" fmla="*/ 107156 w 445294"/>
              <a:gd name="connsiteY1" fmla="*/ 257175 h 702469"/>
              <a:gd name="connsiteX2" fmla="*/ 223838 w 445294"/>
              <a:gd name="connsiteY2" fmla="*/ 561975 h 702469"/>
              <a:gd name="connsiteX3" fmla="*/ 445294 w 445294"/>
              <a:gd name="connsiteY3" fmla="*/ 702469 h 702469"/>
              <a:gd name="connsiteX0" fmla="*/ 0 w 442913"/>
              <a:gd name="connsiteY0" fmla="*/ 0 h 702469"/>
              <a:gd name="connsiteX1" fmla="*/ 104775 w 442913"/>
              <a:gd name="connsiteY1" fmla="*/ 257175 h 702469"/>
              <a:gd name="connsiteX2" fmla="*/ 221457 w 442913"/>
              <a:gd name="connsiteY2" fmla="*/ 561975 h 702469"/>
              <a:gd name="connsiteX3" fmla="*/ 442913 w 442913"/>
              <a:gd name="connsiteY3" fmla="*/ 702469 h 702469"/>
              <a:gd name="connsiteX0" fmla="*/ 0 w 442913"/>
              <a:gd name="connsiteY0" fmla="*/ 0 h 702469"/>
              <a:gd name="connsiteX1" fmla="*/ 104775 w 442913"/>
              <a:gd name="connsiteY1" fmla="*/ 257175 h 702469"/>
              <a:gd name="connsiteX2" fmla="*/ 221457 w 442913"/>
              <a:gd name="connsiteY2" fmla="*/ 561975 h 702469"/>
              <a:gd name="connsiteX3" fmla="*/ 442913 w 442913"/>
              <a:gd name="connsiteY3" fmla="*/ 702469 h 702469"/>
              <a:gd name="connsiteX0" fmla="*/ 0 w 455020"/>
              <a:gd name="connsiteY0" fmla="*/ 0 h 700160"/>
              <a:gd name="connsiteX1" fmla="*/ 116882 w 455020"/>
              <a:gd name="connsiteY1" fmla="*/ 254866 h 700160"/>
              <a:gd name="connsiteX2" fmla="*/ 233564 w 455020"/>
              <a:gd name="connsiteY2" fmla="*/ 559666 h 700160"/>
              <a:gd name="connsiteX3" fmla="*/ 455020 w 455020"/>
              <a:gd name="connsiteY3" fmla="*/ 700160 h 700160"/>
              <a:gd name="connsiteX0" fmla="*/ 0 w 459862"/>
              <a:gd name="connsiteY0" fmla="*/ 0 h 697852"/>
              <a:gd name="connsiteX1" fmla="*/ 121724 w 459862"/>
              <a:gd name="connsiteY1" fmla="*/ 252558 h 697852"/>
              <a:gd name="connsiteX2" fmla="*/ 238406 w 459862"/>
              <a:gd name="connsiteY2" fmla="*/ 557358 h 697852"/>
              <a:gd name="connsiteX3" fmla="*/ 459862 w 459862"/>
              <a:gd name="connsiteY3" fmla="*/ 697852 h 697852"/>
              <a:gd name="connsiteX0" fmla="*/ 0 w 455019"/>
              <a:gd name="connsiteY0" fmla="*/ 0 h 697852"/>
              <a:gd name="connsiteX1" fmla="*/ 116881 w 455019"/>
              <a:gd name="connsiteY1" fmla="*/ 252558 h 697852"/>
              <a:gd name="connsiteX2" fmla="*/ 233563 w 455019"/>
              <a:gd name="connsiteY2" fmla="*/ 557358 h 697852"/>
              <a:gd name="connsiteX3" fmla="*/ 455019 w 455019"/>
              <a:gd name="connsiteY3" fmla="*/ 697852 h 69785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l" t="t" r="r" b="b"/>
            <a:pathLst>
              <a:path w="455019" h="697852">
                <a:moveTo>
                  <a:pt x="0" y="0"/>
                </a:moveTo>
                <a:cubicBezTo>
                  <a:pt x="44450" y="81756"/>
                  <a:pt x="77954" y="159665"/>
                  <a:pt x="116881" y="252558"/>
                </a:cubicBezTo>
                <a:cubicBezTo>
                  <a:pt x="155808" y="345451"/>
                  <a:pt x="177207" y="483142"/>
                  <a:pt x="233563" y="557358"/>
                </a:cubicBezTo>
                <a:cubicBezTo>
                  <a:pt x="289919" y="631574"/>
                  <a:pt x="372469" y="664713"/>
                  <a:pt x="455019" y="697852"/>
                </a:cubicBezTo>
              </a:path>
            </a:pathLst>
          </a:custGeom>
          <a:noFill/>
          <a:ln w="22225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CH"/>
            </a:defPPr>
            <a:lvl1pPr marL="0" algn="l" defTabSz="914241" rtl="0" eaLnBrk="1" latinLnBrk="0" hangingPunct="1">
              <a:defRPr sz="1798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119" algn="l" defTabSz="914241" rtl="0" eaLnBrk="1" latinLnBrk="0" hangingPunct="1">
              <a:defRPr sz="1798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241" algn="l" defTabSz="914241" rtl="0" eaLnBrk="1" latinLnBrk="0" hangingPunct="1">
              <a:defRPr sz="1798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360" algn="l" defTabSz="914241" rtl="0" eaLnBrk="1" latinLnBrk="0" hangingPunct="1">
              <a:defRPr sz="1798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483" algn="l" defTabSz="914241" rtl="0" eaLnBrk="1" latinLnBrk="0" hangingPunct="1">
              <a:defRPr sz="1798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5602" algn="l" defTabSz="914241" rtl="0" eaLnBrk="1" latinLnBrk="0" hangingPunct="1">
              <a:defRPr sz="1798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2724" algn="l" defTabSz="914241" rtl="0" eaLnBrk="1" latinLnBrk="0" hangingPunct="1">
              <a:defRPr sz="1798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199843" algn="l" defTabSz="914241" rtl="0" eaLnBrk="1" latinLnBrk="0" hangingPunct="1">
              <a:defRPr sz="1798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6965" algn="l" defTabSz="914241" rtl="0" eaLnBrk="1" latinLnBrk="0" hangingPunct="1">
              <a:defRPr sz="1798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CH" sz="520"/>
          </a:p>
        </xdr:txBody>
      </xdr:sp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id="{E24FB074-4473-489C-85A5-0DC8671C6DF6}"/>
              </a:ext>
            </a:extLst>
          </xdr:cNvPr>
          <xdr:cNvSpPr>
            <a:spLocks noChangeArrowheads="1"/>
          </xdr:cNvSpPr>
        </xdr:nvSpPr>
        <xdr:spPr bwMode="auto">
          <a:xfrm>
            <a:off x="6234110" y="3424546"/>
            <a:ext cx="572272" cy="230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="horz" wrap="square" lIns="0" tIns="0" rIns="0" bIns="0" numCol="1" anchor="t" anchorCtr="0" compatLnSpc="1">
            <a:prstTxWarp prst="textNoShape">
              <a:avLst/>
            </a:prstTxWarp>
            <a:spAutoFit/>
          </a:bodyPr>
          <a:lstStyle>
            <a:defPPr>
              <a:defRPr lang="en-CH"/>
            </a:defPPr>
            <a:lvl1pPr marL="0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119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241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360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483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5602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2724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199843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6965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defTabSz="914524"/>
            <a:r>
              <a:rPr lang="en-CH" altLang="en-CH" sz="1500">
                <a:solidFill>
                  <a:srgbClr val="262626"/>
                </a:solidFill>
                <a:latin typeface="Times New Roman" panose="02020603050405020304" pitchFamily="18" charset="0"/>
              </a:rPr>
              <a:t>Slip, </a:t>
            </a:r>
            <a:r>
              <a:rPr lang="en-US" altLang="en-CH" sz="1500" i="1">
                <a:solidFill>
                  <a:srgbClr val="262626"/>
                </a:solidFill>
                <a:latin typeface="Symbol" panose="05050102010706020507" pitchFamily="18" charset="2"/>
              </a:rPr>
              <a:t>D</a:t>
            </a:r>
            <a:r>
              <a:rPr lang="en-US" altLang="en-CH" sz="1500" i="1" baseline="-25000">
                <a:solidFill>
                  <a:srgbClr val="262626"/>
                </a:solidFill>
                <a:latin typeface="Times New Roman" panose="02020603050405020304" pitchFamily="18" charset="0"/>
              </a:rPr>
              <a:t>s</a:t>
            </a:r>
            <a:endParaRPr lang="en-CH" altLang="en-CH" sz="1801" i="1" baseline="-25000"/>
          </a:p>
        </xdr:txBody>
      </xdr:sp>
      <xdr:cxnSp macro="">
        <xdr:nvCxnSpPr>
          <xdr:cNvPr id="9" name="Straight Arrow Connector 8">
            <a:extLst>
              <a:ext uri="{FF2B5EF4-FFF2-40B4-BE49-F238E27FC236}">
                <a16:creationId xmlns:a16="http://schemas.microsoft.com/office/drawing/2014/main" id="{16703FAB-4E8C-45F5-B75D-B7A3615F7C48}"/>
              </a:ext>
            </a:extLst>
          </xdr:cNvPr>
          <xdr:cNvCxnSpPr>
            <a:cxnSpLocks/>
          </xdr:cNvCxnSpPr>
        </xdr:nvCxnSpPr>
        <xdr:spPr>
          <a:xfrm>
            <a:off x="6838337" y="1474787"/>
            <a:ext cx="0" cy="1931353"/>
          </a:xfrm>
          <a:prstGeom prst="straightConnector1">
            <a:avLst/>
          </a:prstGeom>
          <a:ln>
            <a:solidFill>
              <a:schemeClr val="tx1"/>
            </a:solidFill>
            <a:prstDash val="dash"/>
            <a:tail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" name="Straight Arrow Connector 9">
            <a:extLst>
              <a:ext uri="{FF2B5EF4-FFF2-40B4-BE49-F238E27FC236}">
                <a16:creationId xmlns:a16="http://schemas.microsoft.com/office/drawing/2014/main" id="{4230514C-5A97-4CD2-B1AB-7AB1AE8801A3}"/>
              </a:ext>
            </a:extLst>
          </xdr:cNvPr>
          <xdr:cNvCxnSpPr>
            <a:cxnSpLocks/>
          </xdr:cNvCxnSpPr>
        </xdr:nvCxnSpPr>
        <xdr:spPr>
          <a:xfrm>
            <a:off x="6659566" y="1953141"/>
            <a:ext cx="0" cy="1452999"/>
          </a:xfrm>
          <a:prstGeom prst="straightConnector1">
            <a:avLst/>
          </a:prstGeom>
          <a:ln>
            <a:solidFill>
              <a:schemeClr val="tx1"/>
            </a:solidFill>
            <a:prstDash val="dash"/>
            <a:tail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" name="Straight Arrow Connector 10">
            <a:extLst>
              <a:ext uri="{FF2B5EF4-FFF2-40B4-BE49-F238E27FC236}">
                <a16:creationId xmlns:a16="http://schemas.microsoft.com/office/drawing/2014/main" id="{04100C4E-351D-4DCE-8D56-916D584F2D8E}"/>
              </a:ext>
            </a:extLst>
          </xdr:cNvPr>
          <xdr:cNvCxnSpPr>
            <a:cxnSpLocks/>
          </xdr:cNvCxnSpPr>
        </xdr:nvCxnSpPr>
        <xdr:spPr>
          <a:xfrm>
            <a:off x="7036600" y="1570065"/>
            <a:ext cx="0" cy="1836075"/>
          </a:xfrm>
          <a:prstGeom prst="straightConnector1">
            <a:avLst/>
          </a:prstGeom>
          <a:ln>
            <a:solidFill>
              <a:schemeClr val="tx1"/>
            </a:solidFill>
            <a:prstDash val="dash"/>
            <a:tail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" name="Straight Arrow Connector 11">
            <a:extLst>
              <a:ext uri="{FF2B5EF4-FFF2-40B4-BE49-F238E27FC236}">
                <a16:creationId xmlns:a16="http://schemas.microsoft.com/office/drawing/2014/main" id="{62D912B3-D810-427C-A830-188728390DC8}"/>
              </a:ext>
            </a:extLst>
          </xdr:cNvPr>
          <xdr:cNvCxnSpPr>
            <a:cxnSpLocks/>
          </xdr:cNvCxnSpPr>
        </xdr:nvCxnSpPr>
        <xdr:spPr>
          <a:xfrm>
            <a:off x="7418767" y="2230391"/>
            <a:ext cx="0" cy="1175749"/>
          </a:xfrm>
          <a:prstGeom prst="straightConnector1">
            <a:avLst/>
          </a:prstGeom>
          <a:ln>
            <a:solidFill>
              <a:schemeClr val="tx1"/>
            </a:solidFill>
            <a:prstDash val="dash"/>
            <a:tail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" name="Straight Arrow Connector 12">
            <a:extLst>
              <a:ext uri="{FF2B5EF4-FFF2-40B4-BE49-F238E27FC236}">
                <a16:creationId xmlns:a16="http://schemas.microsoft.com/office/drawing/2014/main" id="{F8872681-D1A7-4511-87F7-7AA662B24D47}"/>
              </a:ext>
            </a:extLst>
          </xdr:cNvPr>
          <xdr:cNvCxnSpPr>
            <a:cxnSpLocks/>
          </xdr:cNvCxnSpPr>
        </xdr:nvCxnSpPr>
        <xdr:spPr>
          <a:xfrm>
            <a:off x="6845457" y="1437551"/>
            <a:ext cx="858684" cy="0"/>
          </a:xfrm>
          <a:prstGeom prst="straightConnector1">
            <a:avLst/>
          </a:prstGeom>
          <a:ln>
            <a:solidFill>
              <a:schemeClr val="tx1"/>
            </a:solidFill>
            <a:prstDash val="dash"/>
            <a:tail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4" name="Straight Arrow Connector 13">
            <a:extLst>
              <a:ext uri="{FF2B5EF4-FFF2-40B4-BE49-F238E27FC236}">
                <a16:creationId xmlns:a16="http://schemas.microsoft.com/office/drawing/2014/main" id="{8C2D569D-9E54-49D2-BAB3-09D7F6097012}"/>
              </a:ext>
            </a:extLst>
          </xdr:cNvPr>
          <xdr:cNvCxnSpPr>
            <a:cxnSpLocks/>
          </xdr:cNvCxnSpPr>
        </xdr:nvCxnSpPr>
        <xdr:spPr>
          <a:xfrm>
            <a:off x="6665916" y="1958767"/>
            <a:ext cx="1038225" cy="0"/>
          </a:xfrm>
          <a:prstGeom prst="straightConnector1">
            <a:avLst/>
          </a:prstGeom>
          <a:ln>
            <a:solidFill>
              <a:schemeClr val="tx1"/>
            </a:solidFill>
            <a:prstDash val="dash"/>
            <a:tail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5" name="Star: 5 Points 14">
            <a:extLst>
              <a:ext uri="{FF2B5EF4-FFF2-40B4-BE49-F238E27FC236}">
                <a16:creationId xmlns:a16="http://schemas.microsoft.com/office/drawing/2014/main" id="{AE079112-FDBA-4130-A05E-DCA4BE4B2F74}"/>
              </a:ext>
            </a:extLst>
          </xdr:cNvPr>
          <xdr:cNvSpPr>
            <a:spLocks noChangeAspect="1"/>
          </xdr:cNvSpPr>
        </xdr:nvSpPr>
        <xdr:spPr>
          <a:xfrm rot="255189">
            <a:off x="6613103" y="1911278"/>
            <a:ext cx="92551" cy="92551"/>
          </a:xfrm>
          <a:prstGeom prst="star5">
            <a:avLst/>
          </a:prstGeom>
          <a:solidFill>
            <a:srgbClr val="FFC000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CH"/>
            </a:defPPr>
            <a:lvl1pPr marL="0" algn="l" defTabSz="914241" rtl="0" eaLnBrk="1" latinLnBrk="0" hangingPunct="1">
              <a:defRPr sz="1798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119" algn="l" defTabSz="914241" rtl="0" eaLnBrk="1" latinLnBrk="0" hangingPunct="1">
              <a:defRPr sz="1798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241" algn="l" defTabSz="914241" rtl="0" eaLnBrk="1" latinLnBrk="0" hangingPunct="1">
              <a:defRPr sz="1798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360" algn="l" defTabSz="914241" rtl="0" eaLnBrk="1" latinLnBrk="0" hangingPunct="1">
              <a:defRPr sz="1798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483" algn="l" defTabSz="914241" rtl="0" eaLnBrk="1" latinLnBrk="0" hangingPunct="1">
              <a:defRPr sz="1798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5602" algn="l" defTabSz="914241" rtl="0" eaLnBrk="1" latinLnBrk="0" hangingPunct="1">
              <a:defRPr sz="1798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2724" algn="l" defTabSz="914241" rtl="0" eaLnBrk="1" latinLnBrk="0" hangingPunct="1">
              <a:defRPr sz="1798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199843" algn="l" defTabSz="914241" rtl="0" eaLnBrk="1" latinLnBrk="0" hangingPunct="1">
              <a:defRPr sz="1798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6965" algn="l" defTabSz="914241" rtl="0" eaLnBrk="1" latinLnBrk="0" hangingPunct="1">
              <a:defRPr sz="1798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CH" sz="520"/>
          </a:p>
        </xdr:txBody>
      </xdr:sp>
      <xdr:sp macro="" textlink="">
        <xdr:nvSpPr>
          <xdr:cNvPr id="16" name="Star: 5 Points 15">
            <a:extLst>
              <a:ext uri="{FF2B5EF4-FFF2-40B4-BE49-F238E27FC236}">
                <a16:creationId xmlns:a16="http://schemas.microsoft.com/office/drawing/2014/main" id="{EB64B9FB-9CDB-4256-85D3-88B9855D8576}"/>
              </a:ext>
            </a:extLst>
          </xdr:cNvPr>
          <xdr:cNvSpPr>
            <a:spLocks noChangeAspect="1"/>
          </xdr:cNvSpPr>
        </xdr:nvSpPr>
        <xdr:spPr>
          <a:xfrm>
            <a:off x="6809099" y="1404399"/>
            <a:ext cx="92551" cy="92551"/>
          </a:xfrm>
          <a:prstGeom prst="star5">
            <a:avLst/>
          </a:prstGeom>
          <a:solidFill>
            <a:srgbClr val="FFC000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CH"/>
            </a:defPPr>
            <a:lvl1pPr marL="0" algn="l" defTabSz="914241" rtl="0" eaLnBrk="1" latinLnBrk="0" hangingPunct="1">
              <a:defRPr sz="1798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119" algn="l" defTabSz="914241" rtl="0" eaLnBrk="1" latinLnBrk="0" hangingPunct="1">
              <a:defRPr sz="1798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241" algn="l" defTabSz="914241" rtl="0" eaLnBrk="1" latinLnBrk="0" hangingPunct="1">
              <a:defRPr sz="1798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360" algn="l" defTabSz="914241" rtl="0" eaLnBrk="1" latinLnBrk="0" hangingPunct="1">
              <a:defRPr sz="1798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483" algn="l" defTabSz="914241" rtl="0" eaLnBrk="1" latinLnBrk="0" hangingPunct="1">
              <a:defRPr sz="1798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5602" algn="l" defTabSz="914241" rtl="0" eaLnBrk="1" latinLnBrk="0" hangingPunct="1">
              <a:defRPr sz="1798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2724" algn="l" defTabSz="914241" rtl="0" eaLnBrk="1" latinLnBrk="0" hangingPunct="1">
              <a:defRPr sz="1798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199843" algn="l" defTabSz="914241" rtl="0" eaLnBrk="1" latinLnBrk="0" hangingPunct="1">
              <a:defRPr sz="1798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6965" algn="l" defTabSz="914241" rtl="0" eaLnBrk="1" latinLnBrk="0" hangingPunct="1">
              <a:defRPr sz="1798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CH" sz="520"/>
          </a:p>
        </xdr:txBody>
      </xdr:sp>
      <xdr:sp macro="" textlink="">
        <xdr:nvSpPr>
          <xdr:cNvPr id="17" name="Star: 5 Points 16">
            <a:extLst>
              <a:ext uri="{FF2B5EF4-FFF2-40B4-BE49-F238E27FC236}">
                <a16:creationId xmlns:a16="http://schemas.microsoft.com/office/drawing/2014/main" id="{DC26C6E8-4453-44BB-AF11-E19B870335D2}"/>
              </a:ext>
            </a:extLst>
          </xdr:cNvPr>
          <xdr:cNvSpPr>
            <a:spLocks noChangeAspect="1"/>
          </xdr:cNvSpPr>
        </xdr:nvSpPr>
        <xdr:spPr>
          <a:xfrm rot="537409">
            <a:off x="6997641" y="1509304"/>
            <a:ext cx="92551" cy="92551"/>
          </a:xfrm>
          <a:prstGeom prst="star5">
            <a:avLst/>
          </a:prstGeom>
          <a:solidFill>
            <a:srgbClr val="FFC000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CH"/>
            </a:defPPr>
            <a:lvl1pPr marL="0" algn="l" defTabSz="914241" rtl="0" eaLnBrk="1" latinLnBrk="0" hangingPunct="1">
              <a:defRPr sz="1798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119" algn="l" defTabSz="914241" rtl="0" eaLnBrk="1" latinLnBrk="0" hangingPunct="1">
              <a:defRPr sz="1798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241" algn="l" defTabSz="914241" rtl="0" eaLnBrk="1" latinLnBrk="0" hangingPunct="1">
              <a:defRPr sz="1798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360" algn="l" defTabSz="914241" rtl="0" eaLnBrk="1" latinLnBrk="0" hangingPunct="1">
              <a:defRPr sz="1798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483" algn="l" defTabSz="914241" rtl="0" eaLnBrk="1" latinLnBrk="0" hangingPunct="1">
              <a:defRPr sz="1798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5602" algn="l" defTabSz="914241" rtl="0" eaLnBrk="1" latinLnBrk="0" hangingPunct="1">
              <a:defRPr sz="1798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2724" algn="l" defTabSz="914241" rtl="0" eaLnBrk="1" latinLnBrk="0" hangingPunct="1">
              <a:defRPr sz="1798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199843" algn="l" defTabSz="914241" rtl="0" eaLnBrk="1" latinLnBrk="0" hangingPunct="1">
              <a:defRPr sz="1798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6965" algn="l" defTabSz="914241" rtl="0" eaLnBrk="1" latinLnBrk="0" hangingPunct="1">
              <a:defRPr sz="1798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CH" sz="520"/>
          </a:p>
        </xdr:txBody>
      </xdr:sp>
      <xdr:cxnSp macro="">
        <xdr:nvCxnSpPr>
          <xdr:cNvPr id="18" name="Straight Arrow Connector 17">
            <a:extLst>
              <a:ext uri="{FF2B5EF4-FFF2-40B4-BE49-F238E27FC236}">
                <a16:creationId xmlns:a16="http://schemas.microsoft.com/office/drawing/2014/main" id="{4DDC0808-C0AF-45B9-BDE7-F5007DFBA887}"/>
              </a:ext>
            </a:extLst>
          </xdr:cNvPr>
          <xdr:cNvCxnSpPr>
            <a:cxnSpLocks/>
          </xdr:cNvCxnSpPr>
        </xdr:nvCxnSpPr>
        <xdr:spPr>
          <a:xfrm>
            <a:off x="7064590" y="1547222"/>
            <a:ext cx="639551" cy="0"/>
          </a:xfrm>
          <a:prstGeom prst="straightConnector1">
            <a:avLst/>
          </a:prstGeom>
          <a:ln>
            <a:solidFill>
              <a:schemeClr val="tx1"/>
            </a:solidFill>
            <a:prstDash val="dash"/>
            <a:tail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" name="Straight Arrow Connector 18">
            <a:extLst>
              <a:ext uri="{FF2B5EF4-FFF2-40B4-BE49-F238E27FC236}">
                <a16:creationId xmlns:a16="http://schemas.microsoft.com/office/drawing/2014/main" id="{CF93ED93-6CCB-4B0B-84CF-3D884893EC02}"/>
              </a:ext>
            </a:extLst>
          </xdr:cNvPr>
          <xdr:cNvCxnSpPr>
            <a:cxnSpLocks/>
          </xdr:cNvCxnSpPr>
        </xdr:nvCxnSpPr>
        <xdr:spPr>
          <a:xfrm>
            <a:off x="7418767" y="2238120"/>
            <a:ext cx="285374" cy="0"/>
          </a:xfrm>
          <a:prstGeom prst="straightConnector1">
            <a:avLst/>
          </a:prstGeom>
          <a:ln>
            <a:solidFill>
              <a:schemeClr val="tx1"/>
            </a:solidFill>
            <a:prstDash val="dash"/>
            <a:tail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0" name="Star: 5 Points 19">
            <a:extLst>
              <a:ext uri="{FF2B5EF4-FFF2-40B4-BE49-F238E27FC236}">
                <a16:creationId xmlns:a16="http://schemas.microsoft.com/office/drawing/2014/main" id="{C55AB8B8-73CC-49AC-8B56-40F79775AB52}"/>
              </a:ext>
            </a:extLst>
          </xdr:cNvPr>
          <xdr:cNvSpPr>
            <a:spLocks noChangeAspect="1"/>
          </xdr:cNvSpPr>
        </xdr:nvSpPr>
        <xdr:spPr>
          <a:xfrm rot="177876">
            <a:off x="7378813" y="2184777"/>
            <a:ext cx="92551" cy="92551"/>
          </a:xfrm>
          <a:prstGeom prst="star5">
            <a:avLst/>
          </a:prstGeom>
          <a:solidFill>
            <a:srgbClr val="FFC000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CH"/>
            </a:defPPr>
            <a:lvl1pPr marL="0" algn="l" defTabSz="914241" rtl="0" eaLnBrk="1" latinLnBrk="0" hangingPunct="1">
              <a:defRPr sz="1798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119" algn="l" defTabSz="914241" rtl="0" eaLnBrk="1" latinLnBrk="0" hangingPunct="1">
              <a:defRPr sz="1798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241" algn="l" defTabSz="914241" rtl="0" eaLnBrk="1" latinLnBrk="0" hangingPunct="1">
              <a:defRPr sz="1798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360" algn="l" defTabSz="914241" rtl="0" eaLnBrk="1" latinLnBrk="0" hangingPunct="1">
              <a:defRPr sz="1798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483" algn="l" defTabSz="914241" rtl="0" eaLnBrk="1" latinLnBrk="0" hangingPunct="1">
              <a:defRPr sz="1798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5602" algn="l" defTabSz="914241" rtl="0" eaLnBrk="1" latinLnBrk="0" hangingPunct="1">
              <a:defRPr sz="1798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2724" algn="l" defTabSz="914241" rtl="0" eaLnBrk="1" latinLnBrk="0" hangingPunct="1">
              <a:defRPr sz="1798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199843" algn="l" defTabSz="914241" rtl="0" eaLnBrk="1" latinLnBrk="0" hangingPunct="1">
              <a:defRPr sz="1798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6965" algn="l" defTabSz="914241" rtl="0" eaLnBrk="1" latinLnBrk="0" hangingPunct="1">
              <a:defRPr sz="1798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CH" sz="520"/>
          </a:p>
        </xdr:txBody>
      </xdr:sp>
      <xdr:sp macro="" textlink="">
        <xdr:nvSpPr>
          <xdr:cNvPr id="21" name="TextBox 272">
            <a:extLst>
              <a:ext uri="{FF2B5EF4-FFF2-40B4-BE49-F238E27FC236}">
                <a16:creationId xmlns:a16="http://schemas.microsoft.com/office/drawing/2014/main" id="{2FFB41E5-4A64-4C5C-B83E-976D8C8C3343}"/>
              </a:ext>
            </a:extLst>
          </xdr:cNvPr>
          <xdr:cNvSpPr txBox="1"/>
        </xdr:nvSpPr>
        <xdr:spPr>
          <a:xfrm rot="16200000">
            <a:off x="6453578" y="3044259"/>
            <a:ext cx="410369" cy="169598"/>
          </a:xfrm>
          <a:prstGeom prst="rect">
            <a:avLst/>
          </a:prstGeom>
          <a:solidFill>
            <a:schemeClr val="bg1"/>
          </a:solidFill>
        </xdr:spPr>
        <xdr:txBody>
          <a:bodyPr wrap="square" lIns="0" tIns="0" rIns="0" bIns="0" rtlCol="0">
            <a:spAutoFit/>
          </a:bodyPr>
          <a:lstStyle>
            <a:defPPr>
              <a:defRPr lang="en-CH"/>
            </a:defPPr>
            <a:lvl1pPr marL="0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119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241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360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483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5602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2724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199843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6965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102" i="1">
                <a:latin typeface="Symbol" panose="05050102010706020507" pitchFamily="18" charset="2"/>
                <a:cs typeface="Times New Roman" panose="02020603050405020304" pitchFamily="18" charset="0"/>
              </a:rPr>
              <a:t>D</a:t>
            </a:r>
            <a:r>
              <a:rPr lang="en-US" sz="1102" i="1" baseline="-25000">
                <a:latin typeface="Times New Roman" panose="02020603050405020304" pitchFamily="18" charset="0"/>
                <a:cs typeface="Times New Roman" panose="02020603050405020304" pitchFamily="18" charset="0"/>
              </a:rPr>
              <a:t>s</a:t>
            </a:r>
            <a:r>
              <a:rPr lang="en-US" sz="1102">
                <a:latin typeface="Times New Roman" panose="02020603050405020304" pitchFamily="18" charset="0"/>
                <a:cs typeface="Times New Roman" panose="02020603050405020304" pitchFamily="18" charset="0"/>
              </a:rPr>
              <a:t> DS1</a:t>
            </a:r>
            <a:endParaRPr lang="en-CH" sz="1102"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22" name="TextBox 273">
            <a:extLst>
              <a:ext uri="{FF2B5EF4-FFF2-40B4-BE49-F238E27FC236}">
                <a16:creationId xmlns:a16="http://schemas.microsoft.com/office/drawing/2014/main" id="{B1E307E9-DB28-4705-AED6-E442D08764AA}"/>
              </a:ext>
            </a:extLst>
          </xdr:cNvPr>
          <xdr:cNvSpPr txBox="1"/>
        </xdr:nvSpPr>
        <xdr:spPr>
          <a:xfrm rot="16200000">
            <a:off x="6620767" y="3044259"/>
            <a:ext cx="410369" cy="169598"/>
          </a:xfrm>
          <a:prstGeom prst="rect">
            <a:avLst/>
          </a:prstGeom>
          <a:solidFill>
            <a:schemeClr val="bg1"/>
          </a:solidFill>
        </xdr:spPr>
        <xdr:txBody>
          <a:bodyPr wrap="square" lIns="0" tIns="0" rIns="0" bIns="0" rtlCol="0">
            <a:spAutoFit/>
          </a:bodyPr>
          <a:lstStyle>
            <a:defPPr>
              <a:defRPr lang="en-CH"/>
            </a:defPPr>
            <a:lvl1pPr marL="0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119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241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360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483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5602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2724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199843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6965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102" i="1">
                <a:latin typeface="Symbol" panose="05050102010706020507" pitchFamily="18" charset="2"/>
                <a:cs typeface="Times New Roman" panose="02020603050405020304" pitchFamily="18" charset="0"/>
              </a:rPr>
              <a:t>D</a:t>
            </a:r>
            <a:r>
              <a:rPr lang="en-US" sz="1102" i="1" baseline="-25000">
                <a:latin typeface="Times New Roman" panose="02020603050405020304" pitchFamily="18" charset="0"/>
                <a:cs typeface="Times New Roman" panose="02020603050405020304" pitchFamily="18" charset="0"/>
              </a:rPr>
              <a:t>s</a:t>
            </a:r>
            <a:r>
              <a:rPr lang="en-US" sz="1102">
                <a:latin typeface="Times New Roman" panose="02020603050405020304" pitchFamily="18" charset="0"/>
                <a:cs typeface="Times New Roman" panose="02020603050405020304" pitchFamily="18" charset="0"/>
              </a:rPr>
              <a:t> DS2</a:t>
            </a:r>
            <a:endParaRPr lang="en-CH" sz="1102"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23" name="TextBox 274">
            <a:extLst>
              <a:ext uri="{FF2B5EF4-FFF2-40B4-BE49-F238E27FC236}">
                <a16:creationId xmlns:a16="http://schemas.microsoft.com/office/drawing/2014/main" id="{0E6E77FE-502D-4A31-9E6E-41EC5381F0F9}"/>
              </a:ext>
            </a:extLst>
          </xdr:cNvPr>
          <xdr:cNvSpPr txBox="1"/>
        </xdr:nvSpPr>
        <xdr:spPr>
          <a:xfrm rot="16200000">
            <a:off x="6826252" y="3044259"/>
            <a:ext cx="410369" cy="169598"/>
          </a:xfrm>
          <a:prstGeom prst="rect">
            <a:avLst/>
          </a:prstGeom>
          <a:solidFill>
            <a:schemeClr val="bg1"/>
          </a:solidFill>
        </xdr:spPr>
        <xdr:txBody>
          <a:bodyPr wrap="square" lIns="0" tIns="0" rIns="0" bIns="0" rtlCol="0">
            <a:spAutoFit/>
          </a:bodyPr>
          <a:lstStyle>
            <a:defPPr>
              <a:defRPr lang="en-CH"/>
            </a:defPPr>
            <a:lvl1pPr marL="0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119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241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360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483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5602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2724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199843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6965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102" i="1">
                <a:latin typeface="Symbol" panose="05050102010706020507" pitchFamily="18" charset="2"/>
                <a:cs typeface="Times New Roman" panose="02020603050405020304" pitchFamily="18" charset="0"/>
              </a:rPr>
              <a:t>D</a:t>
            </a:r>
            <a:r>
              <a:rPr lang="en-US" sz="1102" i="1" baseline="-25000">
                <a:latin typeface="Times New Roman" panose="02020603050405020304" pitchFamily="18" charset="0"/>
                <a:cs typeface="Times New Roman" panose="02020603050405020304" pitchFamily="18" charset="0"/>
              </a:rPr>
              <a:t>s</a:t>
            </a:r>
            <a:r>
              <a:rPr lang="en-US" sz="1102">
                <a:latin typeface="Times New Roman" panose="02020603050405020304" pitchFamily="18" charset="0"/>
                <a:cs typeface="Times New Roman" panose="02020603050405020304" pitchFamily="18" charset="0"/>
              </a:rPr>
              <a:t> DS3</a:t>
            </a:r>
            <a:endParaRPr lang="en-CH" sz="1102"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24" name="TextBox 275">
            <a:extLst>
              <a:ext uri="{FF2B5EF4-FFF2-40B4-BE49-F238E27FC236}">
                <a16:creationId xmlns:a16="http://schemas.microsoft.com/office/drawing/2014/main" id="{16D641FC-FBB6-4557-8374-CE46CB617CFB}"/>
              </a:ext>
            </a:extLst>
          </xdr:cNvPr>
          <xdr:cNvSpPr txBox="1"/>
        </xdr:nvSpPr>
        <xdr:spPr>
          <a:xfrm rot="16200000">
            <a:off x="7221912" y="3044259"/>
            <a:ext cx="410369" cy="169598"/>
          </a:xfrm>
          <a:prstGeom prst="rect">
            <a:avLst/>
          </a:prstGeom>
          <a:solidFill>
            <a:schemeClr val="bg1"/>
          </a:solidFill>
        </xdr:spPr>
        <xdr:txBody>
          <a:bodyPr wrap="square" lIns="0" tIns="0" rIns="0" bIns="0" rtlCol="0">
            <a:spAutoFit/>
          </a:bodyPr>
          <a:lstStyle>
            <a:defPPr>
              <a:defRPr lang="en-CH"/>
            </a:defPPr>
            <a:lvl1pPr marL="0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119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241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360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483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5602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2724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199843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6965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102" i="1">
                <a:latin typeface="Symbol" panose="05050102010706020507" pitchFamily="18" charset="2"/>
                <a:cs typeface="Times New Roman" panose="02020603050405020304" pitchFamily="18" charset="0"/>
              </a:rPr>
              <a:t>D</a:t>
            </a:r>
            <a:r>
              <a:rPr lang="en-US" sz="1102" i="1" baseline="-25000">
                <a:latin typeface="Times New Roman" panose="02020603050405020304" pitchFamily="18" charset="0"/>
                <a:cs typeface="Times New Roman" panose="02020603050405020304" pitchFamily="18" charset="0"/>
              </a:rPr>
              <a:t>s</a:t>
            </a:r>
            <a:r>
              <a:rPr lang="en-US" sz="1102">
                <a:latin typeface="Times New Roman" panose="02020603050405020304" pitchFamily="18" charset="0"/>
                <a:cs typeface="Times New Roman" panose="02020603050405020304" pitchFamily="18" charset="0"/>
              </a:rPr>
              <a:t> DS4</a:t>
            </a:r>
            <a:endParaRPr lang="en-CH" sz="1102"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25" name="TextBox 290">
            <a:extLst>
              <a:ext uri="{FF2B5EF4-FFF2-40B4-BE49-F238E27FC236}">
                <a16:creationId xmlns:a16="http://schemas.microsoft.com/office/drawing/2014/main" id="{BD0C2B87-4739-4B31-AA27-36CFB1BAEF83}"/>
              </a:ext>
            </a:extLst>
          </xdr:cNvPr>
          <xdr:cNvSpPr txBox="1"/>
        </xdr:nvSpPr>
        <xdr:spPr>
          <a:xfrm>
            <a:off x="6071326" y="1397695"/>
            <a:ext cx="457176" cy="2768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CH"/>
            </a:defPPr>
            <a:lvl1pPr marL="0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119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241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360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483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5602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2724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199843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6965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199">
                <a:latin typeface="Times New Roman" panose="02020603050405020304" pitchFamily="18" charset="0"/>
                <a:cs typeface="Times New Roman" panose="02020603050405020304" pitchFamily="18" charset="0"/>
              </a:rPr>
              <a:t>DS2</a:t>
            </a:r>
            <a:endParaRPr lang="en-CH" sz="1199"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26" name="TextBox 292">
            <a:extLst>
              <a:ext uri="{FF2B5EF4-FFF2-40B4-BE49-F238E27FC236}">
                <a16:creationId xmlns:a16="http://schemas.microsoft.com/office/drawing/2014/main" id="{58323112-13E2-45E9-AADF-47BFC8F2A03B}"/>
              </a:ext>
            </a:extLst>
          </xdr:cNvPr>
          <xdr:cNvSpPr txBox="1"/>
        </xdr:nvSpPr>
        <xdr:spPr>
          <a:xfrm>
            <a:off x="5872614" y="1888666"/>
            <a:ext cx="457176" cy="2768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CH"/>
            </a:defPPr>
            <a:lvl1pPr marL="0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119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241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360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483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5602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2724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199843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6965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199">
                <a:latin typeface="Times New Roman" panose="02020603050405020304" pitchFamily="18" charset="0"/>
                <a:cs typeface="Times New Roman" panose="02020603050405020304" pitchFamily="18" charset="0"/>
              </a:rPr>
              <a:t>DS1</a:t>
            </a:r>
            <a:endParaRPr lang="en-CH" sz="1199"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27" name="TextBox 293">
            <a:extLst>
              <a:ext uri="{FF2B5EF4-FFF2-40B4-BE49-F238E27FC236}">
                <a16:creationId xmlns:a16="http://schemas.microsoft.com/office/drawing/2014/main" id="{FA93718F-7799-4174-B8A1-DB2C5646462E}"/>
              </a:ext>
            </a:extLst>
          </xdr:cNvPr>
          <xdr:cNvSpPr txBox="1"/>
        </xdr:nvSpPr>
        <xdr:spPr>
          <a:xfrm>
            <a:off x="7197955" y="1083213"/>
            <a:ext cx="457176" cy="2768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CH"/>
            </a:defPPr>
            <a:lvl1pPr marL="0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119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241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360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483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5602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2724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199843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6965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199">
                <a:latin typeface="Times New Roman" panose="02020603050405020304" pitchFamily="18" charset="0"/>
                <a:cs typeface="Times New Roman" panose="02020603050405020304" pitchFamily="18" charset="0"/>
              </a:rPr>
              <a:t>DS3</a:t>
            </a:r>
            <a:endParaRPr lang="en-CH" sz="1199"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28" name="Arc 27">
            <a:extLst>
              <a:ext uri="{FF2B5EF4-FFF2-40B4-BE49-F238E27FC236}">
                <a16:creationId xmlns:a16="http://schemas.microsoft.com/office/drawing/2014/main" id="{C4C5BFB9-BC26-403A-85C8-F36B079E7F3F}"/>
              </a:ext>
            </a:extLst>
          </xdr:cNvPr>
          <xdr:cNvSpPr/>
        </xdr:nvSpPr>
        <xdr:spPr>
          <a:xfrm>
            <a:off x="6409253" y="1447996"/>
            <a:ext cx="589351" cy="283195"/>
          </a:xfrm>
          <a:prstGeom prst="arc">
            <a:avLst>
              <a:gd name="adj1" fmla="val 11695818"/>
              <a:gd name="adj2" fmla="val 18088973"/>
            </a:avLst>
          </a:prstGeom>
          <a:ln>
            <a:solidFill>
              <a:schemeClr val="tx1"/>
            </a:solidFill>
            <a:tailEnd type="stealth" w="sm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wrap="square" rtlCol="0" anchor="ctr"/>
          <a:lstStyle>
            <a:defPPr>
              <a:defRPr lang="en-CH"/>
            </a:defPPr>
            <a:lvl1pPr marL="0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119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241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360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483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5602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2724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199843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6965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CH" sz="520"/>
          </a:p>
        </xdr:txBody>
      </xdr:sp>
      <xdr:sp macro="" textlink="">
        <xdr:nvSpPr>
          <xdr:cNvPr id="29" name="Arc 28">
            <a:extLst>
              <a:ext uri="{FF2B5EF4-FFF2-40B4-BE49-F238E27FC236}">
                <a16:creationId xmlns:a16="http://schemas.microsoft.com/office/drawing/2014/main" id="{DA19A2DF-E13B-49D8-BA09-63ACF6F430F3}"/>
              </a:ext>
            </a:extLst>
          </xdr:cNvPr>
          <xdr:cNvSpPr/>
        </xdr:nvSpPr>
        <xdr:spPr>
          <a:xfrm rot="254832">
            <a:off x="6203514" y="1943467"/>
            <a:ext cx="589351" cy="283195"/>
          </a:xfrm>
          <a:prstGeom prst="arc">
            <a:avLst>
              <a:gd name="adj1" fmla="val 11695818"/>
              <a:gd name="adj2" fmla="val 18088973"/>
            </a:avLst>
          </a:prstGeom>
          <a:ln>
            <a:solidFill>
              <a:schemeClr val="tx1"/>
            </a:solidFill>
            <a:tailEnd type="stealth" w="sm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wrap="square" rtlCol="0" anchor="ctr"/>
          <a:lstStyle>
            <a:defPPr>
              <a:defRPr lang="en-CH"/>
            </a:defPPr>
            <a:lvl1pPr marL="0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119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241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360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483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5602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2724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199843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6965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CH" sz="520"/>
          </a:p>
        </xdr:txBody>
      </xdr:sp>
      <xdr:sp macro="" textlink="">
        <xdr:nvSpPr>
          <xdr:cNvPr id="30" name="Arc 29">
            <a:extLst>
              <a:ext uri="{FF2B5EF4-FFF2-40B4-BE49-F238E27FC236}">
                <a16:creationId xmlns:a16="http://schemas.microsoft.com/office/drawing/2014/main" id="{38AA386B-E27F-4294-815F-758009050227}"/>
              </a:ext>
            </a:extLst>
          </xdr:cNvPr>
          <xdr:cNvSpPr/>
        </xdr:nvSpPr>
        <xdr:spPr>
          <a:xfrm rot="9029955">
            <a:off x="6821398" y="1229106"/>
            <a:ext cx="589351" cy="283195"/>
          </a:xfrm>
          <a:prstGeom prst="arc">
            <a:avLst>
              <a:gd name="adj1" fmla="val 11695818"/>
              <a:gd name="adj2" fmla="val 18088973"/>
            </a:avLst>
          </a:prstGeom>
          <a:ln>
            <a:solidFill>
              <a:schemeClr val="tx1"/>
            </a:solidFill>
            <a:tailEnd type="stealth" w="sm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wrap="square" rtlCol="0" anchor="ctr"/>
          <a:lstStyle>
            <a:defPPr>
              <a:defRPr lang="en-CH"/>
            </a:defPPr>
            <a:lvl1pPr marL="0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119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241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360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483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5602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2724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199843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6965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CH" sz="520"/>
          </a:p>
        </xdr:txBody>
      </xdr:sp>
      <xdr:sp macro="" textlink="">
        <xdr:nvSpPr>
          <xdr:cNvPr id="31" name="Arc 30">
            <a:extLst>
              <a:ext uri="{FF2B5EF4-FFF2-40B4-BE49-F238E27FC236}">
                <a16:creationId xmlns:a16="http://schemas.microsoft.com/office/drawing/2014/main" id="{DA3F9010-2B67-478C-9618-83611AC17149}"/>
              </a:ext>
            </a:extLst>
          </xdr:cNvPr>
          <xdr:cNvSpPr/>
        </xdr:nvSpPr>
        <xdr:spPr>
          <a:xfrm rot="3864135" flipH="1">
            <a:off x="7080744" y="2290621"/>
            <a:ext cx="589351" cy="283195"/>
          </a:xfrm>
          <a:prstGeom prst="arc">
            <a:avLst>
              <a:gd name="adj1" fmla="val 11695818"/>
              <a:gd name="adj2" fmla="val 18088973"/>
            </a:avLst>
          </a:prstGeom>
          <a:ln>
            <a:solidFill>
              <a:schemeClr val="tx1"/>
            </a:solidFill>
            <a:tailEnd type="stealth" w="sm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wrap="square" rtlCol="0" anchor="ctr"/>
          <a:lstStyle>
            <a:defPPr>
              <a:defRPr lang="en-CH"/>
            </a:defPPr>
            <a:lvl1pPr marL="0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119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241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360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483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5602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2724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199843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6965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CH" sz="520"/>
          </a:p>
        </xdr:txBody>
      </xdr:sp>
      <xdr:sp macro="" textlink="">
        <xdr:nvSpPr>
          <xdr:cNvPr id="32" name="TextBox 298">
            <a:extLst>
              <a:ext uri="{FF2B5EF4-FFF2-40B4-BE49-F238E27FC236}">
                <a16:creationId xmlns:a16="http://schemas.microsoft.com/office/drawing/2014/main" id="{BE3172AD-C20E-4912-B837-E118AF94D192}"/>
              </a:ext>
            </a:extLst>
          </xdr:cNvPr>
          <xdr:cNvSpPr txBox="1"/>
        </xdr:nvSpPr>
        <xdr:spPr>
          <a:xfrm>
            <a:off x="7333983" y="2559242"/>
            <a:ext cx="457176" cy="2768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CH"/>
            </a:defPPr>
            <a:lvl1pPr marL="0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119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241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360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483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5602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2724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199843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6965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199">
                <a:latin typeface="Times New Roman" panose="02020603050405020304" pitchFamily="18" charset="0"/>
                <a:cs typeface="Times New Roman" panose="02020603050405020304" pitchFamily="18" charset="0"/>
              </a:rPr>
              <a:t>DS4</a:t>
            </a:r>
            <a:endParaRPr lang="en-CH" sz="1199"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33" name="TextBox 300">
            <a:extLst>
              <a:ext uri="{FF2B5EF4-FFF2-40B4-BE49-F238E27FC236}">
                <a16:creationId xmlns:a16="http://schemas.microsoft.com/office/drawing/2014/main" id="{9719B027-6537-450B-9691-1B7BC6BE76CA}"/>
              </a:ext>
            </a:extLst>
          </xdr:cNvPr>
          <xdr:cNvSpPr txBox="1"/>
        </xdr:nvSpPr>
        <xdr:spPr>
          <a:xfrm>
            <a:off x="7660133" y="1240476"/>
            <a:ext cx="467317" cy="2768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CH"/>
            </a:defPPr>
            <a:lvl1pPr marL="0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119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241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360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483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5602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2724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199843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6965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199" i="1">
                <a:latin typeface="Times New Roman" panose="02020603050405020304" pitchFamily="18" charset="0"/>
                <a:cs typeface="Times New Roman" panose="02020603050405020304" pitchFamily="18" charset="0"/>
              </a:rPr>
              <a:t>Q</a:t>
            </a:r>
            <a:r>
              <a:rPr lang="en-US" sz="1199" i="1" baseline="-25000">
                <a:latin typeface="Times New Roman" panose="02020603050405020304" pitchFamily="18" charset="0"/>
                <a:cs typeface="Times New Roman" panose="02020603050405020304" pitchFamily="18" charset="0"/>
              </a:rPr>
              <a:t>max</a:t>
            </a:r>
            <a:endParaRPr lang="en-CH" sz="1199" i="1" baseline="-25000"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34" name="TextBox 301">
            <a:extLst>
              <a:ext uri="{FF2B5EF4-FFF2-40B4-BE49-F238E27FC236}">
                <a16:creationId xmlns:a16="http://schemas.microsoft.com/office/drawing/2014/main" id="{5F81C13C-4FF5-4F30-9FB1-E37E1A10D2D2}"/>
              </a:ext>
            </a:extLst>
          </xdr:cNvPr>
          <xdr:cNvSpPr txBox="1"/>
        </xdr:nvSpPr>
        <xdr:spPr>
          <a:xfrm>
            <a:off x="7660133" y="1446987"/>
            <a:ext cx="807497" cy="2768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CH"/>
            </a:defPPr>
            <a:lvl1pPr marL="0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119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241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360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483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5602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2724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199843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6965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199">
                <a:latin typeface="Times New Roman" panose="02020603050405020304" pitchFamily="18" charset="0"/>
                <a:cs typeface="Times New Roman" panose="02020603050405020304" pitchFamily="18" charset="0"/>
              </a:rPr>
              <a:t>90%</a:t>
            </a:r>
            <a:r>
              <a:rPr lang="en-US" sz="1199" i="1">
                <a:latin typeface="Times New Roman" panose="02020603050405020304" pitchFamily="18" charset="0"/>
                <a:cs typeface="Times New Roman" panose="02020603050405020304" pitchFamily="18" charset="0"/>
              </a:rPr>
              <a:t>Q</a:t>
            </a:r>
            <a:r>
              <a:rPr lang="en-US" sz="1199" i="1" baseline="-25000">
                <a:latin typeface="Times New Roman" panose="02020603050405020304" pitchFamily="18" charset="0"/>
                <a:cs typeface="Times New Roman" panose="02020603050405020304" pitchFamily="18" charset="0"/>
              </a:rPr>
              <a:t>max</a:t>
            </a:r>
            <a:endParaRPr lang="en-CH" sz="1199" i="1" baseline="-25000"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35" name="TextBox 302">
            <a:extLst>
              <a:ext uri="{FF2B5EF4-FFF2-40B4-BE49-F238E27FC236}">
                <a16:creationId xmlns:a16="http://schemas.microsoft.com/office/drawing/2014/main" id="{31CA1815-B5F5-4E8E-9E03-7BE838102F72}"/>
              </a:ext>
            </a:extLst>
          </xdr:cNvPr>
          <xdr:cNvSpPr txBox="1"/>
        </xdr:nvSpPr>
        <xdr:spPr>
          <a:xfrm>
            <a:off x="7660133" y="1806028"/>
            <a:ext cx="807497" cy="2768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CH"/>
            </a:defPPr>
            <a:lvl1pPr marL="0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119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241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360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483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5602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2724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199843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6965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199">
                <a:latin typeface="Times New Roman" panose="02020603050405020304" pitchFamily="18" charset="0"/>
                <a:cs typeface="Times New Roman" panose="02020603050405020304" pitchFamily="18" charset="0"/>
              </a:rPr>
              <a:t>50%</a:t>
            </a:r>
            <a:r>
              <a:rPr lang="en-US" sz="1199" i="1">
                <a:latin typeface="Times New Roman" panose="02020603050405020304" pitchFamily="18" charset="0"/>
                <a:cs typeface="Times New Roman" panose="02020603050405020304" pitchFamily="18" charset="0"/>
              </a:rPr>
              <a:t>Q</a:t>
            </a:r>
            <a:r>
              <a:rPr lang="en-US" sz="1199" i="1" baseline="-25000">
                <a:latin typeface="Times New Roman" panose="02020603050405020304" pitchFamily="18" charset="0"/>
                <a:cs typeface="Times New Roman" panose="02020603050405020304" pitchFamily="18" charset="0"/>
              </a:rPr>
              <a:t>max</a:t>
            </a:r>
            <a:endParaRPr lang="en-CH" sz="1199" i="1" baseline="-25000"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36" name="TextBox 303">
            <a:extLst>
              <a:ext uri="{FF2B5EF4-FFF2-40B4-BE49-F238E27FC236}">
                <a16:creationId xmlns:a16="http://schemas.microsoft.com/office/drawing/2014/main" id="{DE792B72-DE12-44BF-A69B-062A30F5C304}"/>
              </a:ext>
            </a:extLst>
          </xdr:cNvPr>
          <xdr:cNvSpPr txBox="1"/>
        </xdr:nvSpPr>
        <xdr:spPr>
          <a:xfrm>
            <a:off x="7660133" y="2097315"/>
            <a:ext cx="807497" cy="2768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CH"/>
            </a:defPPr>
            <a:lvl1pPr marL="0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119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241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360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483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5602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2724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199843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6965" algn="l" defTabSz="914241" rtl="0" eaLnBrk="1" latinLnBrk="0" hangingPunct="1">
              <a:defRPr sz="1798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199">
                <a:latin typeface="Times New Roman" panose="02020603050405020304" pitchFamily="18" charset="0"/>
                <a:cs typeface="Times New Roman" panose="02020603050405020304" pitchFamily="18" charset="0"/>
              </a:rPr>
              <a:t>20%</a:t>
            </a:r>
            <a:r>
              <a:rPr lang="en-US" sz="1199" i="1">
                <a:latin typeface="Times New Roman" panose="02020603050405020304" pitchFamily="18" charset="0"/>
                <a:cs typeface="Times New Roman" panose="02020603050405020304" pitchFamily="18" charset="0"/>
              </a:rPr>
              <a:t>Q</a:t>
            </a:r>
            <a:r>
              <a:rPr lang="en-US" sz="1199" i="1" baseline="-25000">
                <a:latin typeface="Times New Roman" panose="02020603050405020304" pitchFamily="18" charset="0"/>
                <a:cs typeface="Times New Roman" panose="02020603050405020304" pitchFamily="18" charset="0"/>
              </a:rPr>
              <a:t>max</a:t>
            </a:r>
            <a:endParaRPr lang="en-CH" sz="1199" i="1" baseline="-25000"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E17D6-43FA-4FA7-87CA-3BA04F056ECB}">
  <dimension ref="A1:AK135"/>
  <sheetViews>
    <sheetView tabSelected="1" topLeftCell="S1" zoomScaleNormal="100" workbookViewId="0">
      <selection activeCell="AK31" sqref="AK31"/>
    </sheetView>
  </sheetViews>
  <sheetFormatPr defaultColWidth="9.140625" defaultRowHeight="15" x14ac:dyDescent="0.25"/>
  <cols>
    <col min="1" max="1" width="17" style="1" hidden="1" customWidth="1"/>
    <col min="2" max="2" width="10" style="1" hidden="1" customWidth="1"/>
    <col min="3" max="5" width="11.85546875" style="1" hidden="1" customWidth="1"/>
    <col min="6" max="7" width="0" style="1" hidden="1" customWidth="1"/>
    <col min="8" max="8" width="6.140625" style="1" hidden="1" customWidth="1"/>
    <col min="9" max="17" width="0" style="1" hidden="1" customWidth="1"/>
    <col min="18" max="18" width="10.140625" style="1" hidden="1" customWidth="1"/>
    <col min="19" max="19" width="9.85546875" style="1" bestFit="1" customWidth="1"/>
    <col min="20" max="20" width="27.7109375" style="47" customWidth="1"/>
    <col min="21" max="21" width="15.42578125" style="13" customWidth="1"/>
    <col min="22" max="22" width="20.7109375" style="1" bestFit="1" customWidth="1"/>
    <col min="23" max="23" width="5.7109375" style="13" customWidth="1"/>
    <col min="24" max="25" width="5.7109375" style="37" customWidth="1"/>
    <col min="26" max="26" width="6" style="13" bestFit="1" customWidth="1"/>
    <col min="27" max="27" width="9" style="13" customWidth="1"/>
    <col min="28" max="28" width="8.42578125" style="13" customWidth="1"/>
    <col min="29" max="29" width="7.140625" style="13" customWidth="1"/>
    <col min="30" max="32" width="5.7109375" style="13" customWidth="1"/>
    <col min="33" max="16384" width="9.140625" style="1"/>
  </cols>
  <sheetData>
    <row r="1" spans="1:37" ht="12.75" customHeight="1" thickBot="1" x14ac:dyDescent="0.3">
      <c r="T1" s="31"/>
      <c r="U1" s="2"/>
      <c r="W1" s="2"/>
      <c r="X1" s="2"/>
      <c r="Y1" s="3"/>
      <c r="Z1" s="2"/>
      <c r="AA1" s="2"/>
      <c r="AB1" s="2"/>
      <c r="AC1" s="2"/>
      <c r="AD1" s="2"/>
      <c r="AE1" s="2"/>
      <c r="AF1" s="2"/>
    </row>
    <row r="2" spans="1:37" ht="45" customHeight="1" thickBot="1" x14ac:dyDescent="0.35">
      <c r="A2" s="71" t="s">
        <v>0</v>
      </c>
      <c r="B2" s="78" t="s">
        <v>1</v>
      </c>
      <c r="C2" s="78" t="s">
        <v>2</v>
      </c>
      <c r="D2" s="78" t="s">
        <v>3</v>
      </c>
      <c r="E2" s="78" t="s">
        <v>4</v>
      </c>
      <c r="F2" s="78" t="s">
        <v>5</v>
      </c>
      <c r="G2" s="4"/>
      <c r="H2" s="78" t="s">
        <v>6</v>
      </c>
      <c r="I2" s="79" t="s">
        <v>7</v>
      </c>
      <c r="J2" s="79"/>
      <c r="K2" s="79" t="s">
        <v>8</v>
      </c>
      <c r="L2" s="79"/>
      <c r="M2" s="79" t="s">
        <v>9</v>
      </c>
      <c r="N2" s="79"/>
      <c r="O2" s="79" t="s">
        <v>10</v>
      </c>
      <c r="P2" s="79"/>
      <c r="Q2" s="5"/>
      <c r="R2" s="6"/>
      <c r="S2" s="6"/>
      <c r="T2" s="76" t="s">
        <v>0</v>
      </c>
      <c r="U2" s="74" t="s">
        <v>16</v>
      </c>
      <c r="V2" s="63" t="s">
        <v>91</v>
      </c>
      <c r="W2" s="65" t="s">
        <v>11</v>
      </c>
      <c r="X2" s="65"/>
      <c r="Y2" s="65"/>
      <c r="Z2" s="66"/>
      <c r="AA2" s="72" t="s">
        <v>12</v>
      </c>
      <c r="AB2" s="66"/>
      <c r="AC2" s="65" t="s">
        <v>109</v>
      </c>
      <c r="AD2" s="65"/>
      <c r="AE2" s="65"/>
      <c r="AF2" s="65"/>
    </row>
    <row r="3" spans="1:37" ht="45.75" thickBot="1" x14ac:dyDescent="0.3">
      <c r="A3" s="71"/>
      <c r="B3" s="78"/>
      <c r="C3" s="78"/>
      <c r="D3" s="78"/>
      <c r="E3" s="78"/>
      <c r="F3" s="78"/>
      <c r="G3" s="4" t="s">
        <v>13</v>
      </c>
      <c r="H3" s="78"/>
      <c r="I3" s="7" t="s">
        <v>14</v>
      </c>
      <c r="J3" s="7" t="s">
        <v>15</v>
      </c>
      <c r="K3" s="7" t="s">
        <v>14</v>
      </c>
      <c r="L3" s="7" t="s">
        <v>15</v>
      </c>
      <c r="M3" s="7" t="s">
        <v>14</v>
      </c>
      <c r="N3" s="7" t="s">
        <v>15</v>
      </c>
      <c r="O3" s="7" t="s">
        <v>14</v>
      </c>
      <c r="P3" s="7" t="s">
        <v>15</v>
      </c>
      <c r="Q3" s="7"/>
      <c r="T3" s="77"/>
      <c r="U3" s="75"/>
      <c r="V3" s="64"/>
      <c r="W3" s="8" t="s">
        <v>17</v>
      </c>
      <c r="X3" s="8" t="s">
        <v>18</v>
      </c>
      <c r="Y3" s="9" t="s">
        <v>19</v>
      </c>
      <c r="Z3" s="39" t="s">
        <v>6</v>
      </c>
      <c r="AA3" s="8" t="s">
        <v>20</v>
      </c>
      <c r="AB3" s="39" t="s">
        <v>21</v>
      </c>
      <c r="AC3" s="8" t="s">
        <v>22</v>
      </c>
      <c r="AD3" s="8" t="s">
        <v>23</v>
      </c>
      <c r="AE3" s="8" t="s">
        <v>24</v>
      </c>
      <c r="AF3" s="8" t="s">
        <v>25</v>
      </c>
    </row>
    <row r="4" spans="1:37" ht="15" customHeight="1" x14ac:dyDescent="0.25">
      <c r="A4" s="70" t="s">
        <v>26</v>
      </c>
      <c r="B4" s="1" t="s">
        <v>27</v>
      </c>
      <c r="C4" s="10">
        <v>19</v>
      </c>
      <c r="D4" s="10">
        <f>3*25.4</f>
        <v>76.199999999999989</v>
      </c>
      <c r="E4" s="10">
        <v>514</v>
      </c>
      <c r="F4" s="11">
        <f>3.31*6.89</f>
        <v>22.805899999999998</v>
      </c>
      <c r="G4" s="12">
        <f>4*25.4</f>
        <v>101.6</v>
      </c>
      <c r="H4" s="11" t="s">
        <v>28</v>
      </c>
      <c r="I4" s="11" t="s">
        <v>29</v>
      </c>
      <c r="J4" s="11" t="s">
        <v>29</v>
      </c>
      <c r="K4" s="11">
        <v>1.7</v>
      </c>
      <c r="L4" s="11">
        <v>2.4</v>
      </c>
      <c r="M4" s="11" t="s">
        <v>30</v>
      </c>
      <c r="N4" s="11">
        <v>2.7</v>
      </c>
      <c r="O4" s="11" t="s">
        <v>30</v>
      </c>
      <c r="P4" s="11">
        <v>3</v>
      </c>
      <c r="Q4" s="11">
        <f>0.8*MIN(500,E4)*PI()*C4^2/4/1000</f>
        <v>113.41149479459153</v>
      </c>
      <c r="R4" s="11">
        <f>0.29*(0.2*(D4/C4+1))*C4^2*SQRT(F4*29000)/1000</f>
        <v>85.318094965109282</v>
      </c>
      <c r="T4" s="73" t="s">
        <v>26</v>
      </c>
      <c r="U4" s="55" t="s">
        <v>27</v>
      </c>
      <c r="V4" s="59" t="s">
        <v>93</v>
      </c>
      <c r="W4" s="14">
        <v>19</v>
      </c>
      <c r="X4" s="15">
        <f>3*25.4</f>
        <v>76.199999999999989</v>
      </c>
      <c r="Y4" s="16">
        <f>4*25.4</f>
        <v>101.6</v>
      </c>
      <c r="Z4" s="40" t="s">
        <v>31</v>
      </c>
      <c r="AA4" s="14">
        <v>514</v>
      </c>
      <c r="AB4" s="53">
        <f>3.31*6.89</f>
        <v>22.805899999999998</v>
      </c>
      <c r="AC4" s="17" t="str">
        <f t="shared" ref="AC4:AC45" si="0">IF(MIN(I4,J4)=0,I4,MIN(I4,J4))</f>
        <v>NR</v>
      </c>
      <c r="AD4" s="17">
        <f t="shared" ref="AD4:AD45" si="1">IF(MIN(K4,L4)=0,K4,MIN(K4,L4))</f>
        <v>1.7</v>
      </c>
      <c r="AE4" s="17">
        <f t="shared" ref="AE4:AE45" si="2">IF(MIN(M4,N4)=0,M4,MIN(M4,N4))</f>
        <v>2.7</v>
      </c>
      <c r="AF4" s="17">
        <f t="shared" ref="AF4:AF45" si="3">IF(MIN(O4,P4)=0,O4,MIN(O4,P4))</f>
        <v>3</v>
      </c>
      <c r="AG4" s="18"/>
      <c r="AI4" s="18"/>
      <c r="AK4" s="18"/>
    </row>
    <row r="5" spans="1:37" ht="15" customHeight="1" x14ac:dyDescent="0.25">
      <c r="A5" s="70"/>
      <c r="B5" s="1" t="s">
        <v>32</v>
      </c>
      <c r="C5" s="10">
        <v>19</v>
      </c>
      <c r="D5" s="10">
        <f>4.5*25.4</f>
        <v>114.3</v>
      </c>
      <c r="E5" s="10">
        <v>514</v>
      </c>
      <c r="F5" s="11">
        <f>3.56*6.89</f>
        <v>24.528399999999998</v>
      </c>
      <c r="G5" s="12">
        <f>5.5*25.4</f>
        <v>139.69999999999999</v>
      </c>
      <c r="H5" s="11" t="s">
        <v>28</v>
      </c>
      <c r="I5" s="11">
        <v>0.24</v>
      </c>
      <c r="J5" s="11" t="s">
        <v>29</v>
      </c>
      <c r="K5" s="11">
        <v>1.02</v>
      </c>
      <c r="L5" s="11">
        <v>1.31</v>
      </c>
      <c r="M5" s="11" t="s">
        <v>30</v>
      </c>
      <c r="N5" s="11">
        <v>2.66</v>
      </c>
      <c r="O5" s="11" t="s">
        <v>30</v>
      </c>
      <c r="P5" s="11">
        <v>3.9</v>
      </c>
      <c r="Q5" s="11">
        <f t="shared" ref="Q5:Q45" si="4">0.8*MIN(500,E5)*PI()*C5^2/4/1000</f>
        <v>113.41149479459153</v>
      </c>
      <c r="R5" s="11">
        <f t="shared" ref="R5:R45" si="5">0.29*(0.2*(D5/C5+1))*C5^2*SQRT(F5*29000)/1000</f>
        <v>123.89259592343841</v>
      </c>
      <c r="T5" s="68"/>
      <c r="U5" s="55" t="s">
        <v>32</v>
      </c>
      <c r="V5" s="59" t="s">
        <v>94</v>
      </c>
      <c r="W5" s="14">
        <v>19</v>
      </c>
      <c r="X5" s="15">
        <f>4.5*25.4</f>
        <v>114.3</v>
      </c>
      <c r="Y5" s="16">
        <f>5.5*25.4</f>
        <v>139.69999999999999</v>
      </c>
      <c r="Z5" s="40" t="s">
        <v>31</v>
      </c>
      <c r="AA5" s="14">
        <v>514</v>
      </c>
      <c r="AB5" s="53">
        <f>3.56*6.89</f>
        <v>24.528399999999998</v>
      </c>
      <c r="AC5" s="17">
        <f t="shared" si="0"/>
        <v>0.24</v>
      </c>
      <c r="AD5" s="17">
        <f t="shared" si="1"/>
        <v>1.02</v>
      </c>
      <c r="AE5" s="17">
        <f t="shared" si="2"/>
        <v>2.66</v>
      </c>
      <c r="AF5" s="17">
        <f t="shared" si="3"/>
        <v>3.9</v>
      </c>
      <c r="AG5" s="18"/>
      <c r="AI5" s="18"/>
      <c r="AK5" s="18"/>
    </row>
    <row r="6" spans="1:37" ht="15" customHeight="1" x14ac:dyDescent="0.25">
      <c r="A6" s="70"/>
      <c r="B6" s="1" t="s">
        <v>33</v>
      </c>
      <c r="C6" s="10">
        <v>19</v>
      </c>
      <c r="D6" s="10">
        <f>4.5*25.4</f>
        <v>114.3</v>
      </c>
      <c r="E6" s="10">
        <v>514</v>
      </c>
      <c r="F6" s="11">
        <f>4.97*6.89</f>
        <v>34.243299999999998</v>
      </c>
      <c r="G6" s="12">
        <f>5.5*25.4</f>
        <v>139.69999999999999</v>
      </c>
      <c r="H6" s="11" t="s">
        <v>28</v>
      </c>
      <c r="I6" s="11" t="s">
        <v>29</v>
      </c>
      <c r="J6" s="11" t="s">
        <v>29</v>
      </c>
      <c r="K6" s="11">
        <v>2.11</v>
      </c>
      <c r="L6" s="11">
        <v>1.8</v>
      </c>
      <c r="M6" s="11">
        <v>2.6</v>
      </c>
      <c r="N6" s="11" t="s">
        <v>30</v>
      </c>
      <c r="O6" s="11">
        <v>3.7</v>
      </c>
      <c r="P6" s="11" t="s">
        <v>30</v>
      </c>
      <c r="Q6" s="11">
        <f t="shared" si="4"/>
        <v>113.41149479459153</v>
      </c>
      <c r="R6" s="11">
        <f t="shared" si="5"/>
        <v>146.38566440248468</v>
      </c>
      <c r="T6" s="68"/>
      <c r="U6" s="55" t="s">
        <v>33</v>
      </c>
      <c r="V6" s="59" t="s">
        <v>94</v>
      </c>
      <c r="W6" s="14">
        <v>19</v>
      </c>
      <c r="X6" s="15">
        <f>4.5*25.4</f>
        <v>114.3</v>
      </c>
      <c r="Y6" s="16">
        <f>5.5*25.4</f>
        <v>139.69999999999999</v>
      </c>
      <c r="Z6" s="40" t="s">
        <v>31</v>
      </c>
      <c r="AA6" s="14">
        <v>514</v>
      </c>
      <c r="AB6" s="53">
        <f>4.97*6.89</f>
        <v>34.243299999999998</v>
      </c>
      <c r="AC6" s="17" t="str">
        <f t="shared" si="0"/>
        <v>NR</v>
      </c>
      <c r="AD6" s="17">
        <f t="shared" si="1"/>
        <v>1.8</v>
      </c>
      <c r="AE6" s="17">
        <f t="shared" si="2"/>
        <v>2.6</v>
      </c>
      <c r="AF6" s="17">
        <f t="shared" si="3"/>
        <v>3.7</v>
      </c>
      <c r="AG6" s="18"/>
      <c r="AI6" s="18"/>
      <c r="AK6" s="18"/>
    </row>
    <row r="7" spans="1:37" ht="15" customHeight="1" x14ac:dyDescent="0.25">
      <c r="A7" s="70"/>
      <c r="B7" s="1" t="s">
        <v>34</v>
      </c>
      <c r="C7" s="10">
        <v>19</v>
      </c>
      <c r="D7" s="10">
        <f>4.5*25.4</f>
        <v>114.3</v>
      </c>
      <c r="E7" s="10">
        <v>514</v>
      </c>
      <c r="F7" s="11">
        <f>5.04*6.89</f>
        <v>34.7256</v>
      </c>
      <c r="G7" s="12">
        <f>5.5*25.4</f>
        <v>139.69999999999999</v>
      </c>
      <c r="H7" s="11" t="s">
        <v>35</v>
      </c>
      <c r="I7" s="11" t="s">
        <v>29</v>
      </c>
      <c r="J7" s="11" t="s">
        <v>29</v>
      </c>
      <c r="K7" s="11">
        <v>0.69</v>
      </c>
      <c r="L7" s="11">
        <v>0.32</v>
      </c>
      <c r="M7" s="11" t="s">
        <v>30</v>
      </c>
      <c r="N7" s="11">
        <v>3.85</v>
      </c>
      <c r="O7" s="11" t="s">
        <v>30</v>
      </c>
      <c r="P7" s="11">
        <v>7.7</v>
      </c>
      <c r="Q7" s="11">
        <f t="shared" si="4"/>
        <v>113.41149479459153</v>
      </c>
      <c r="R7" s="11">
        <f t="shared" si="5"/>
        <v>147.41294482612847</v>
      </c>
      <c r="T7" s="68"/>
      <c r="U7" s="55" t="s">
        <v>34</v>
      </c>
      <c r="V7" s="59" t="s">
        <v>94</v>
      </c>
      <c r="W7" s="14">
        <v>19</v>
      </c>
      <c r="X7" s="15">
        <f>4.5*25.4</f>
        <v>114.3</v>
      </c>
      <c r="Y7" s="16">
        <f>5.5*25.4</f>
        <v>139.69999999999999</v>
      </c>
      <c r="Z7" s="40" t="s">
        <v>35</v>
      </c>
      <c r="AA7" s="14">
        <v>514</v>
      </c>
      <c r="AB7" s="53">
        <f>5.04*6.89</f>
        <v>34.7256</v>
      </c>
      <c r="AC7" s="17" t="str">
        <f t="shared" si="0"/>
        <v>NR</v>
      </c>
      <c r="AD7" s="17">
        <f t="shared" si="1"/>
        <v>0.32</v>
      </c>
      <c r="AE7" s="17">
        <f t="shared" si="2"/>
        <v>3.85</v>
      </c>
      <c r="AF7" s="17">
        <f t="shared" si="3"/>
        <v>7.7</v>
      </c>
      <c r="AG7" s="18"/>
      <c r="AI7" s="18"/>
      <c r="AK7" s="18"/>
    </row>
    <row r="8" spans="1:37" ht="15" customHeight="1" x14ac:dyDescent="0.25">
      <c r="A8" s="70" t="s">
        <v>36</v>
      </c>
      <c r="B8" s="1" t="s">
        <v>37</v>
      </c>
      <c r="C8" s="10">
        <v>16</v>
      </c>
      <c r="D8" s="10">
        <v>102</v>
      </c>
      <c r="E8" s="10">
        <v>528</v>
      </c>
      <c r="F8" s="11">
        <v>32.6</v>
      </c>
      <c r="G8" s="12">
        <f>55+65</f>
        <v>120</v>
      </c>
      <c r="H8" s="11" t="s">
        <v>35</v>
      </c>
      <c r="I8" s="11">
        <v>0.34</v>
      </c>
      <c r="J8" s="11" t="s">
        <v>29</v>
      </c>
      <c r="K8" s="11">
        <v>1.19</v>
      </c>
      <c r="L8" s="11">
        <v>1.1299999999999999</v>
      </c>
      <c r="M8" s="11">
        <v>1.65</v>
      </c>
      <c r="N8" s="11">
        <v>1.42</v>
      </c>
      <c r="O8" s="11" t="s">
        <v>30</v>
      </c>
      <c r="P8" s="11">
        <v>3.63</v>
      </c>
      <c r="Q8" s="11">
        <f t="shared" si="4"/>
        <v>80.424771931898704</v>
      </c>
      <c r="R8" s="11">
        <f t="shared" si="5"/>
        <v>106.47258114428521</v>
      </c>
      <c r="T8" s="68" t="s">
        <v>38</v>
      </c>
      <c r="U8" s="55" t="s">
        <v>37</v>
      </c>
      <c r="V8" s="59" t="s">
        <v>94</v>
      </c>
      <c r="W8" s="14">
        <v>16</v>
      </c>
      <c r="X8" s="15">
        <v>102</v>
      </c>
      <c r="Y8" s="16">
        <f>55+65</f>
        <v>120</v>
      </c>
      <c r="Z8" s="40" t="s">
        <v>35</v>
      </c>
      <c r="AA8" s="14">
        <v>528</v>
      </c>
      <c r="AB8" s="53">
        <v>32.6</v>
      </c>
      <c r="AC8" s="17">
        <f t="shared" si="0"/>
        <v>0.34</v>
      </c>
      <c r="AD8" s="17">
        <f t="shared" si="1"/>
        <v>1.1299999999999999</v>
      </c>
      <c r="AE8" s="17">
        <f t="shared" si="2"/>
        <v>1.42</v>
      </c>
      <c r="AF8" s="17">
        <f t="shared" si="3"/>
        <v>3.63</v>
      </c>
      <c r="AG8" s="18"/>
      <c r="AI8" s="18"/>
      <c r="AK8" s="18"/>
    </row>
    <row r="9" spans="1:37" ht="15" customHeight="1" x14ac:dyDescent="0.25">
      <c r="A9" s="70"/>
      <c r="B9" s="1" t="s">
        <v>39</v>
      </c>
      <c r="C9" s="10">
        <v>16</v>
      </c>
      <c r="D9" s="10">
        <v>102</v>
      </c>
      <c r="E9" s="10">
        <v>528</v>
      </c>
      <c r="F9" s="11">
        <v>32.6</v>
      </c>
      <c r="G9" s="12">
        <f>55+65</f>
        <v>120</v>
      </c>
      <c r="H9" s="11" t="s">
        <v>35</v>
      </c>
      <c r="I9" s="11">
        <v>0.61</v>
      </c>
      <c r="J9" s="11" t="s">
        <v>29</v>
      </c>
      <c r="K9" s="11">
        <v>2.42</v>
      </c>
      <c r="L9" s="11">
        <v>1.1299999999999999</v>
      </c>
      <c r="M9" s="11">
        <v>3.26</v>
      </c>
      <c r="N9" s="11">
        <v>2.89</v>
      </c>
      <c r="O9" s="11">
        <v>7.31</v>
      </c>
      <c r="P9" s="11">
        <v>6.88</v>
      </c>
      <c r="Q9" s="11">
        <f t="shared" si="4"/>
        <v>80.424771931898704</v>
      </c>
      <c r="R9" s="11">
        <f t="shared" si="5"/>
        <v>106.47258114428521</v>
      </c>
      <c r="T9" s="68"/>
      <c r="U9" s="55" t="s">
        <v>39</v>
      </c>
      <c r="V9" s="59" t="s">
        <v>93</v>
      </c>
      <c r="W9" s="14">
        <v>16</v>
      </c>
      <c r="X9" s="15">
        <v>102</v>
      </c>
      <c r="Y9" s="16">
        <f>55+65</f>
        <v>120</v>
      </c>
      <c r="Z9" s="40" t="s">
        <v>35</v>
      </c>
      <c r="AA9" s="14">
        <v>528</v>
      </c>
      <c r="AB9" s="53">
        <v>32.6</v>
      </c>
      <c r="AC9" s="17">
        <f t="shared" si="0"/>
        <v>0.61</v>
      </c>
      <c r="AD9" s="17">
        <f t="shared" si="1"/>
        <v>1.1299999999999999</v>
      </c>
      <c r="AE9" s="17">
        <f t="shared" si="2"/>
        <v>2.89</v>
      </c>
      <c r="AF9" s="17">
        <f t="shared" si="3"/>
        <v>6.88</v>
      </c>
      <c r="AG9" s="18"/>
      <c r="AI9" s="18"/>
      <c r="AK9" s="18"/>
    </row>
    <row r="10" spans="1:37" ht="15" customHeight="1" x14ac:dyDescent="0.25">
      <c r="A10" s="70"/>
      <c r="B10" s="1" t="s">
        <v>40</v>
      </c>
      <c r="C10" s="10">
        <v>16</v>
      </c>
      <c r="D10" s="10">
        <v>102</v>
      </c>
      <c r="E10" s="10">
        <v>528</v>
      </c>
      <c r="F10" s="11">
        <v>32.6</v>
      </c>
      <c r="G10" s="12">
        <f>55+65</f>
        <v>120</v>
      </c>
      <c r="H10" s="11" t="s">
        <v>35</v>
      </c>
      <c r="I10" s="11">
        <v>0.27</v>
      </c>
      <c r="J10" s="11" t="s">
        <v>29</v>
      </c>
      <c r="K10" s="11">
        <v>1.36</v>
      </c>
      <c r="L10" s="11">
        <v>0.63</v>
      </c>
      <c r="M10" s="11">
        <v>2.75</v>
      </c>
      <c r="N10" s="11">
        <v>0.97</v>
      </c>
      <c r="O10" s="11">
        <v>7.26</v>
      </c>
      <c r="P10" s="11">
        <v>5.54</v>
      </c>
      <c r="Q10" s="11">
        <f t="shared" si="4"/>
        <v>80.424771931898704</v>
      </c>
      <c r="R10" s="11">
        <f t="shared" si="5"/>
        <v>106.47258114428521</v>
      </c>
      <c r="T10" s="68"/>
      <c r="U10" s="55" t="s">
        <v>40</v>
      </c>
      <c r="V10" s="59" t="s">
        <v>94</v>
      </c>
      <c r="W10" s="14">
        <v>16</v>
      </c>
      <c r="X10" s="15">
        <v>102</v>
      </c>
      <c r="Y10" s="16">
        <f>55+65</f>
        <v>120</v>
      </c>
      <c r="Z10" s="40" t="s">
        <v>35</v>
      </c>
      <c r="AA10" s="14">
        <v>528</v>
      </c>
      <c r="AB10" s="53">
        <v>32.6</v>
      </c>
      <c r="AC10" s="17">
        <f t="shared" si="0"/>
        <v>0.27</v>
      </c>
      <c r="AD10" s="17">
        <f t="shared" si="1"/>
        <v>0.63</v>
      </c>
      <c r="AE10" s="17">
        <f t="shared" si="2"/>
        <v>0.97</v>
      </c>
      <c r="AF10" s="17">
        <f t="shared" si="3"/>
        <v>5.54</v>
      </c>
      <c r="AG10" s="18"/>
      <c r="AI10" s="18"/>
      <c r="AK10" s="18"/>
    </row>
    <row r="11" spans="1:37" ht="15" customHeight="1" x14ac:dyDescent="0.25">
      <c r="A11" s="70"/>
      <c r="B11" s="1" t="s">
        <v>41</v>
      </c>
      <c r="C11" s="10">
        <v>16</v>
      </c>
      <c r="D11" s="10">
        <v>102</v>
      </c>
      <c r="E11" s="10">
        <v>528</v>
      </c>
      <c r="F11" s="11">
        <v>32.6</v>
      </c>
      <c r="G11" s="12">
        <f>55+65</f>
        <v>120</v>
      </c>
      <c r="H11" s="11" t="s">
        <v>35</v>
      </c>
      <c r="I11" s="11">
        <v>0.56999999999999995</v>
      </c>
      <c r="J11" s="11" t="s">
        <v>29</v>
      </c>
      <c r="K11" s="11">
        <v>2.48</v>
      </c>
      <c r="L11" s="11">
        <v>0.93</v>
      </c>
      <c r="M11" s="11">
        <v>3.45</v>
      </c>
      <c r="N11" s="11">
        <v>2.4</v>
      </c>
      <c r="O11" s="11">
        <v>3.97</v>
      </c>
      <c r="P11" s="11" t="s">
        <v>30</v>
      </c>
      <c r="Q11" s="11">
        <f t="shared" si="4"/>
        <v>80.424771931898704</v>
      </c>
      <c r="R11" s="11">
        <f t="shared" si="5"/>
        <v>106.47258114428521</v>
      </c>
      <c r="T11" s="68"/>
      <c r="U11" s="55" t="s">
        <v>41</v>
      </c>
      <c r="V11" s="59" t="s">
        <v>93</v>
      </c>
      <c r="W11" s="14">
        <v>16</v>
      </c>
      <c r="X11" s="15">
        <v>102</v>
      </c>
      <c r="Y11" s="16">
        <f>55+65</f>
        <v>120</v>
      </c>
      <c r="Z11" s="40" t="s">
        <v>35</v>
      </c>
      <c r="AA11" s="14">
        <v>528</v>
      </c>
      <c r="AB11" s="53">
        <v>32.6</v>
      </c>
      <c r="AC11" s="17">
        <f t="shared" si="0"/>
        <v>0.56999999999999995</v>
      </c>
      <c r="AD11" s="17">
        <f t="shared" si="1"/>
        <v>0.93</v>
      </c>
      <c r="AE11" s="17">
        <f t="shared" si="2"/>
        <v>2.4</v>
      </c>
      <c r="AF11" s="17">
        <f t="shared" si="3"/>
        <v>3.97</v>
      </c>
      <c r="AG11" s="18"/>
      <c r="AI11" s="18"/>
      <c r="AK11" s="18"/>
    </row>
    <row r="12" spans="1:37" ht="15" customHeight="1" x14ac:dyDescent="0.25">
      <c r="A12" s="70"/>
      <c r="B12" s="1" t="s">
        <v>42</v>
      </c>
      <c r="C12" s="10">
        <v>22</v>
      </c>
      <c r="D12" s="10">
        <v>126</v>
      </c>
      <c r="E12" s="10">
        <v>457</v>
      </c>
      <c r="F12" s="11">
        <v>41.9</v>
      </c>
      <c r="G12" s="12">
        <f>55+95</f>
        <v>150</v>
      </c>
      <c r="H12" s="11" t="s">
        <v>35</v>
      </c>
      <c r="I12" s="11">
        <v>0.62</v>
      </c>
      <c r="J12" s="11">
        <v>0.42</v>
      </c>
      <c r="K12" s="11">
        <v>2.4900000000000002</v>
      </c>
      <c r="L12" s="11">
        <v>3.59</v>
      </c>
      <c r="M12" s="11">
        <v>4.8099999999999996</v>
      </c>
      <c r="N12" s="11" t="s">
        <v>30</v>
      </c>
      <c r="O12" s="11">
        <v>7.21</v>
      </c>
      <c r="P12" s="11" t="s">
        <v>30</v>
      </c>
      <c r="Q12" s="11">
        <f t="shared" si="4"/>
        <v>138.97651917244383</v>
      </c>
      <c r="R12" s="11">
        <f t="shared" si="5"/>
        <v>208.17012366828823</v>
      </c>
      <c r="T12" s="68"/>
      <c r="U12" s="55" t="s">
        <v>42</v>
      </c>
      <c r="V12" s="59" t="s">
        <v>93</v>
      </c>
      <c r="W12" s="14">
        <v>22</v>
      </c>
      <c r="X12" s="15">
        <v>126</v>
      </c>
      <c r="Y12" s="16">
        <f>55+95</f>
        <v>150</v>
      </c>
      <c r="Z12" s="40" t="s">
        <v>35</v>
      </c>
      <c r="AA12" s="14">
        <v>457</v>
      </c>
      <c r="AB12" s="53">
        <v>41.9</v>
      </c>
      <c r="AC12" s="17">
        <f t="shared" si="0"/>
        <v>0.42</v>
      </c>
      <c r="AD12" s="17">
        <f t="shared" si="1"/>
        <v>2.4900000000000002</v>
      </c>
      <c r="AE12" s="17">
        <f t="shared" si="2"/>
        <v>4.8099999999999996</v>
      </c>
      <c r="AF12" s="17">
        <f t="shared" si="3"/>
        <v>7.21</v>
      </c>
      <c r="AG12" s="18"/>
      <c r="AI12" s="18"/>
      <c r="AK12" s="18"/>
    </row>
    <row r="13" spans="1:37" ht="15" customHeight="1" x14ac:dyDescent="0.25">
      <c r="A13" s="70"/>
      <c r="B13" s="1" t="s">
        <v>43</v>
      </c>
      <c r="C13" s="10">
        <v>22</v>
      </c>
      <c r="D13" s="10">
        <v>126</v>
      </c>
      <c r="E13" s="10">
        <v>457</v>
      </c>
      <c r="F13" s="11">
        <v>41.9</v>
      </c>
      <c r="G13" s="12">
        <f>55+95</f>
        <v>150</v>
      </c>
      <c r="H13" s="11" t="s">
        <v>35</v>
      </c>
      <c r="I13" s="11">
        <v>0.63</v>
      </c>
      <c r="J13" s="11">
        <v>0.31</v>
      </c>
      <c r="K13" s="11">
        <v>3.57</v>
      </c>
      <c r="L13" s="11">
        <v>3.08</v>
      </c>
      <c r="M13" s="11" t="s">
        <v>30</v>
      </c>
      <c r="N13" s="11" t="s">
        <v>30</v>
      </c>
      <c r="O13" s="11" t="s">
        <v>30</v>
      </c>
      <c r="P13" s="11" t="s">
        <v>30</v>
      </c>
      <c r="Q13" s="11">
        <f t="shared" si="4"/>
        <v>138.97651917244383</v>
      </c>
      <c r="R13" s="11">
        <f t="shared" si="5"/>
        <v>208.17012366828823</v>
      </c>
      <c r="T13" s="68"/>
      <c r="U13" s="55" t="s">
        <v>43</v>
      </c>
      <c r="V13" s="59" t="s">
        <v>94</v>
      </c>
      <c r="W13" s="14">
        <v>22</v>
      </c>
      <c r="X13" s="15">
        <v>126</v>
      </c>
      <c r="Y13" s="16">
        <f>55+95</f>
        <v>150</v>
      </c>
      <c r="Z13" s="40" t="s">
        <v>35</v>
      </c>
      <c r="AA13" s="14">
        <v>457</v>
      </c>
      <c r="AB13" s="53">
        <v>41.9</v>
      </c>
      <c r="AC13" s="17">
        <f t="shared" si="0"/>
        <v>0.31</v>
      </c>
      <c r="AD13" s="17">
        <f t="shared" si="1"/>
        <v>3.08</v>
      </c>
      <c r="AE13" s="17" t="str">
        <f t="shared" si="2"/>
        <v>NA</v>
      </c>
      <c r="AF13" s="17" t="str">
        <f t="shared" si="3"/>
        <v>NA</v>
      </c>
      <c r="AG13" s="18"/>
      <c r="AI13" s="18"/>
      <c r="AK13" s="18"/>
    </row>
    <row r="14" spans="1:37" ht="15" customHeight="1" x14ac:dyDescent="0.25">
      <c r="A14" s="70"/>
      <c r="B14" s="1" t="s">
        <v>44</v>
      </c>
      <c r="C14" s="10">
        <v>22</v>
      </c>
      <c r="D14" s="10">
        <v>126</v>
      </c>
      <c r="E14" s="10">
        <v>457</v>
      </c>
      <c r="F14" s="11">
        <v>41.9</v>
      </c>
      <c r="G14" s="12">
        <f>55+95</f>
        <v>150</v>
      </c>
      <c r="H14" s="11" t="s">
        <v>35</v>
      </c>
      <c r="I14" s="11">
        <v>0.59</v>
      </c>
      <c r="J14" s="11">
        <v>0.23</v>
      </c>
      <c r="K14" s="11">
        <v>3.44</v>
      </c>
      <c r="L14" s="11">
        <v>5.38</v>
      </c>
      <c r="M14" s="11" t="s">
        <v>30</v>
      </c>
      <c r="N14" s="11" t="s">
        <v>30</v>
      </c>
      <c r="O14" s="11" t="s">
        <v>30</v>
      </c>
      <c r="P14" s="11" t="s">
        <v>30</v>
      </c>
      <c r="Q14" s="11">
        <f t="shared" si="4"/>
        <v>138.97651917244383</v>
      </c>
      <c r="R14" s="11">
        <f t="shared" si="5"/>
        <v>208.17012366828823</v>
      </c>
      <c r="T14" s="68"/>
      <c r="U14" s="55" t="s">
        <v>44</v>
      </c>
      <c r="V14" s="59" t="s">
        <v>94</v>
      </c>
      <c r="W14" s="14">
        <v>22</v>
      </c>
      <c r="X14" s="15">
        <v>126</v>
      </c>
      <c r="Y14" s="16">
        <f>55+95</f>
        <v>150</v>
      </c>
      <c r="Z14" s="40" t="s">
        <v>35</v>
      </c>
      <c r="AA14" s="14">
        <v>457</v>
      </c>
      <c r="AB14" s="53">
        <v>41.9</v>
      </c>
      <c r="AC14" s="17">
        <f t="shared" si="0"/>
        <v>0.23</v>
      </c>
      <c r="AD14" s="17">
        <f t="shared" si="1"/>
        <v>3.44</v>
      </c>
      <c r="AE14" s="17" t="str">
        <f t="shared" si="2"/>
        <v>NA</v>
      </c>
      <c r="AF14" s="17" t="str">
        <f t="shared" si="3"/>
        <v>NA</v>
      </c>
      <c r="AG14" s="18"/>
      <c r="AI14" s="18"/>
      <c r="AK14" s="18"/>
    </row>
    <row r="15" spans="1:37" ht="15" customHeight="1" x14ac:dyDescent="0.25">
      <c r="A15" s="70"/>
      <c r="B15" s="1" t="s">
        <v>45</v>
      </c>
      <c r="C15" s="10">
        <v>22</v>
      </c>
      <c r="D15" s="10">
        <v>126</v>
      </c>
      <c r="E15" s="10">
        <v>457</v>
      </c>
      <c r="F15" s="11">
        <v>41.9</v>
      </c>
      <c r="G15" s="12">
        <f>55+95</f>
        <v>150</v>
      </c>
      <c r="H15" s="11" t="s">
        <v>35</v>
      </c>
      <c r="I15" s="11">
        <v>0.64</v>
      </c>
      <c r="J15" s="11">
        <v>0.27</v>
      </c>
      <c r="K15" s="11">
        <v>5.31</v>
      </c>
      <c r="L15" s="11">
        <v>4.49</v>
      </c>
      <c r="M15" s="11" t="s">
        <v>30</v>
      </c>
      <c r="N15" s="11" t="s">
        <v>30</v>
      </c>
      <c r="O15" s="11" t="s">
        <v>30</v>
      </c>
      <c r="P15" s="11">
        <v>5.34</v>
      </c>
      <c r="Q15" s="11">
        <f t="shared" si="4"/>
        <v>138.97651917244383</v>
      </c>
      <c r="R15" s="11">
        <f t="shared" si="5"/>
        <v>208.17012366828823</v>
      </c>
      <c r="T15" s="68"/>
      <c r="U15" s="55" t="s">
        <v>45</v>
      </c>
      <c r="V15" s="59" t="s">
        <v>94</v>
      </c>
      <c r="W15" s="14">
        <v>22</v>
      </c>
      <c r="X15" s="15">
        <v>126</v>
      </c>
      <c r="Y15" s="16">
        <f>55+95</f>
        <v>150</v>
      </c>
      <c r="Z15" s="40" t="s">
        <v>35</v>
      </c>
      <c r="AA15" s="14">
        <v>457</v>
      </c>
      <c r="AB15" s="53">
        <v>41.9</v>
      </c>
      <c r="AC15" s="17">
        <f t="shared" si="0"/>
        <v>0.27</v>
      </c>
      <c r="AD15" s="17">
        <f t="shared" si="1"/>
        <v>4.49</v>
      </c>
      <c r="AE15" s="17" t="str">
        <f t="shared" si="2"/>
        <v>NA</v>
      </c>
      <c r="AF15" s="17">
        <f t="shared" si="3"/>
        <v>5.34</v>
      </c>
      <c r="AG15" s="18"/>
      <c r="AI15" s="18"/>
      <c r="AK15" s="18"/>
    </row>
    <row r="16" spans="1:37" ht="15" customHeight="1" x14ac:dyDescent="0.25">
      <c r="A16" s="70"/>
      <c r="B16" s="1" t="s">
        <v>46</v>
      </c>
      <c r="C16" s="10">
        <v>22</v>
      </c>
      <c r="D16" s="10">
        <v>126</v>
      </c>
      <c r="E16" s="10">
        <v>457</v>
      </c>
      <c r="F16" s="11">
        <v>41.9</v>
      </c>
      <c r="G16" s="12">
        <f>55+95</f>
        <v>150</v>
      </c>
      <c r="H16" s="11" t="s">
        <v>35</v>
      </c>
      <c r="I16" s="11">
        <v>0.64</v>
      </c>
      <c r="J16" s="11" t="s">
        <v>29</v>
      </c>
      <c r="K16" s="11">
        <v>5.38</v>
      </c>
      <c r="L16" s="11">
        <v>5.41</v>
      </c>
      <c r="M16" s="11" t="s">
        <v>30</v>
      </c>
      <c r="N16" s="11" t="s">
        <v>30</v>
      </c>
      <c r="O16" s="11" t="s">
        <v>30</v>
      </c>
      <c r="P16" s="11" t="s">
        <v>30</v>
      </c>
      <c r="Q16" s="11">
        <f t="shared" si="4"/>
        <v>138.97651917244383</v>
      </c>
      <c r="R16" s="11">
        <f t="shared" si="5"/>
        <v>208.17012366828823</v>
      </c>
      <c r="T16" s="68"/>
      <c r="U16" s="55" t="s">
        <v>46</v>
      </c>
      <c r="V16" s="59" t="s">
        <v>94</v>
      </c>
      <c r="W16" s="14">
        <v>22</v>
      </c>
      <c r="X16" s="15">
        <v>126</v>
      </c>
      <c r="Y16" s="16">
        <f>55+95</f>
        <v>150</v>
      </c>
      <c r="Z16" s="40" t="s">
        <v>35</v>
      </c>
      <c r="AA16" s="14">
        <v>457</v>
      </c>
      <c r="AB16" s="53">
        <v>41.9</v>
      </c>
      <c r="AC16" s="17">
        <f t="shared" si="0"/>
        <v>0.64</v>
      </c>
      <c r="AD16" s="17">
        <f t="shared" si="1"/>
        <v>5.38</v>
      </c>
      <c r="AE16" s="17" t="str">
        <f t="shared" si="2"/>
        <v>NA</v>
      </c>
      <c r="AF16" s="17" t="str">
        <f t="shared" si="3"/>
        <v>NA</v>
      </c>
      <c r="AG16" s="18"/>
      <c r="AI16" s="18" t="s">
        <v>108</v>
      </c>
      <c r="AK16" s="18"/>
    </row>
    <row r="17" spans="1:37" ht="15" customHeight="1" x14ac:dyDescent="0.25">
      <c r="A17" s="70" t="s">
        <v>47</v>
      </c>
      <c r="B17" s="1" t="s">
        <v>48</v>
      </c>
      <c r="C17" s="10">
        <v>13</v>
      </c>
      <c r="D17" s="10">
        <v>102</v>
      </c>
      <c r="E17" s="10" t="s">
        <v>29</v>
      </c>
      <c r="F17" s="11">
        <v>23.7</v>
      </c>
      <c r="G17" s="11">
        <v>155</v>
      </c>
      <c r="H17" s="11" t="s">
        <v>28</v>
      </c>
      <c r="I17" s="11" t="s">
        <v>29</v>
      </c>
      <c r="J17" s="11" t="s">
        <v>29</v>
      </c>
      <c r="K17" s="11" t="s">
        <v>29</v>
      </c>
      <c r="L17" s="11" t="s">
        <v>29</v>
      </c>
      <c r="M17" s="11" t="s">
        <v>29</v>
      </c>
      <c r="N17" s="11" t="s">
        <v>29</v>
      </c>
      <c r="O17" s="11">
        <v>5.0999999999999996</v>
      </c>
      <c r="P17" s="11" t="s">
        <v>30</v>
      </c>
      <c r="Q17" s="11">
        <f t="shared" si="4"/>
        <v>53.092915845667505</v>
      </c>
      <c r="R17" s="11">
        <f t="shared" si="5"/>
        <v>71.885675512789064</v>
      </c>
      <c r="T17" s="68" t="s">
        <v>47</v>
      </c>
      <c r="U17" s="55" t="s">
        <v>48</v>
      </c>
      <c r="V17" s="59" t="s">
        <v>95</v>
      </c>
      <c r="W17" s="14">
        <v>13</v>
      </c>
      <c r="X17" s="15">
        <v>102</v>
      </c>
      <c r="Y17" s="16">
        <v>155</v>
      </c>
      <c r="Z17" s="40" t="s">
        <v>31</v>
      </c>
      <c r="AA17" s="14" t="s">
        <v>29</v>
      </c>
      <c r="AB17" s="53">
        <v>23.7</v>
      </c>
      <c r="AC17" s="17" t="str">
        <f t="shared" si="0"/>
        <v>NR</v>
      </c>
      <c r="AD17" s="17" t="str">
        <f t="shared" si="1"/>
        <v>NR</v>
      </c>
      <c r="AE17" s="17" t="str">
        <f t="shared" si="2"/>
        <v>NR</v>
      </c>
      <c r="AF17" s="17">
        <f t="shared" si="3"/>
        <v>5.0999999999999996</v>
      </c>
      <c r="AG17" s="18"/>
      <c r="AI17" s="18"/>
      <c r="AK17" s="18"/>
    </row>
    <row r="18" spans="1:37" ht="15" customHeight="1" x14ac:dyDescent="0.25">
      <c r="A18" s="70"/>
      <c r="B18" s="1" t="s">
        <v>49</v>
      </c>
      <c r="C18" s="10">
        <v>13</v>
      </c>
      <c r="D18" s="10">
        <v>102</v>
      </c>
      <c r="E18" s="10" t="s">
        <v>29</v>
      </c>
      <c r="F18" s="11">
        <v>40.700000000000003</v>
      </c>
      <c r="G18" s="11">
        <v>155</v>
      </c>
      <c r="H18" s="11" t="s">
        <v>28</v>
      </c>
      <c r="I18" s="11" t="s">
        <v>29</v>
      </c>
      <c r="J18" s="11" t="s">
        <v>29</v>
      </c>
      <c r="K18" s="11" t="s">
        <v>29</v>
      </c>
      <c r="L18" s="11" t="s">
        <v>29</v>
      </c>
      <c r="M18" s="11" t="s">
        <v>29</v>
      </c>
      <c r="N18" s="11" t="s">
        <v>29</v>
      </c>
      <c r="O18" s="11">
        <v>2.9</v>
      </c>
      <c r="P18" s="11" t="s">
        <v>30</v>
      </c>
      <c r="Q18" s="11">
        <f t="shared" si="4"/>
        <v>53.092915845667505</v>
      </c>
      <c r="R18" s="11">
        <f t="shared" si="5"/>
        <v>94.20314233203689</v>
      </c>
      <c r="T18" s="68"/>
      <c r="U18" s="55" t="s">
        <v>49</v>
      </c>
      <c r="V18" s="59" t="s">
        <v>93</v>
      </c>
      <c r="W18" s="14">
        <v>13</v>
      </c>
      <c r="X18" s="15">
        <v>102</v>
      </c>
      <c r="Y18" s="16">
        <v>155</v>
      </c>
      <c r="Z18" s="40" t="s">
        <v>31</v>
      </c>
      <c r="AA18" s="14" t="s">
        <v>29</v>
      </c>
      <c r="AB18" s="53">
        <v>40.700000000000003</v>
      </c>
      <c r="AC18" s="17" t="str">
        <f t="shared" si="0"/>
        <v>NR</v>
      </c>
      <c r="AD18" s="17" t="str">
        <f t="shared" si="1"/>
        <v>NR</v>
      </c>
      <c r="AE18" s="17" t="str">
        <f t="shared" si="2"/>
        <v>NR</v>
      </c>
      <c r="AF18" s="17">
        <f t="shared" si="3"/>
        <v>2.9</v>
      </c>
      <c r="AG18" s="18"/>
      <c r="AI18" s="18"/>
      <c r="AK18" s="18"/>
    </row>
    <row r="19" spans="1:37" ht="15" customHeight="1" x14ac:dyDescent="0.25">
      <c r="A19" s="70"/>
      <c r="B19" s="1" t="s">
        <v>50</v>
      </c>
      <c r="C19" s="10">
        <v>13</v>
      </c>
      <c r="D19" s="10">
        <v>102</v>
      </c>
      <c r="E19" s="10" t="s">
        <v>29</v>
      </c>
      <c r="F19" s="11">
        <v>25</v>
      </c>
      <c r="G19" s="11">
        <v>155</v>
      </c>
      <c r="H19" s="11" t="s">
        <v>28</v>
      </c>
      <c r="I19" s="11" t="s">
        <v>29</v>
      </c>
      <c r="J19" s="11" t="s">
        <v>29</v>
      </c>
      <c r="K19" s="11" t="s">
        <v>29</v>
      </c>
      <c r="L19" s="11" t="s">
        <v>29</v>
      </c>
      <c r="M19" s="11" t="s">
        <v>29</v>
      </c>
      <c r="N19" s="11" t="s">
        <v>29</v>
      </c>
      <c r="O19" s="11">
        <v>7.3</v>
      </c>
      <c r="P19" s="11" t="s">
        <v>30</v>
      </c>
      <c r="Q19" s="11">
        <f t="shared" si="4"/>
        <v>53.092915845667505</v>
      </c>
      <c r="R19" s="11">
        <f t="shared" si="5"/>
        <v>73.830904589473917</v>
      </c>
      <c r="T19" s="68"/>
      <c r="U19" s="55" t="s">
        <v>50</v>
      </c>
      <c r="V19" s="59" t="s">
        <v>95</v>
      </c>
      <c r="W19" s="14">
        <v>13</v>
      </c>
      <c r="X19" s="15">
        <v>102</v>
      </c>
      <c r="Y19" s="16">
        <v>155</v>
      </c>
      <c r="Z19" s="40" t="s">
        <v>31</v>
      </c>
      <c r="AA19" s="14" t="s">
        <v>29</v>
      </c>
      <c r="AB19" s="53">
        <v>25</v>
      </c>
      <c r="AC19" s="17" t="str">
        <f t="shared" si="0"/>
        <v>NR</v>
      </c>
      <c r="AD19" s="17" t="str">
        <f t="shared" si="1"/>
        <v>NR</v>
      </c>
      <c r="AE19" s="17" t="str">
        <f t="shared" si="2"/>
        <v>NR</v>
      </c>
      <c r="AF19" s="17">
        <f t="shared" si="3"/>
        <v>7.3</v>
      </c>
      <c r="AG19" s="18"/>
      <c r="AI19" s="18"/>
      <c r="AK19" s="18"/>
    </row>
    <row r="20" spans="1:37" ht="15" customHeight="1" x14ac:dyDescent="0.25">
      <c r="A20" s="70"/>
      <c r="B20" s="1" t="s">
        <v>51</v>
      </c>
      <c r="C20" s="10">
        <v>13</v>
      </c>
      <c r="D20" s="10">
        <v>102</v>
      </c>
      <c r="E20" s="10" t="s">
        <v>29</v>
      </c>
      <c r="F20" s="11">
        <v>24.1</v>
      </c>
      <c r="G20" s="11">
        <v>155</v>
      </c>
      <c r="H20" s="11" t="s">
        <v>28</v>
      </c>
      <c r="I20" s="11" t="s">
        <v>29</v>
      </c>
      <c r="J20" s="11" t="s">
        <v>29</v>
      </c>
      <c r="K20" s="11" t="s">
        <v>29</v>
      </c>
      <c r="L20" s="11" t="s">
        <v>29</v>
      </c>
      <c r="M20" s="11" t="s">
        <v>29</v>
      </c>
      <c r="N20" s="11" t="s">
        <v>29</v>
      </c>
      <c r="O20" s="11">
        <v>4.7</v>
      </c>
      <c r="P20" s="11" t="s">
        <v>30</v>
      </c>
      <c r="Q20" s="11">
        <f t="shared" si="4"/>
        <v>53.092915845667505</v>
      </c>
      <c r="R20" s="11">
        <f t="shared" si="5"/>
        <v>72.489767439894578</v>
      </c>
      <c r="T20" s="68"/>
      <c r="U20" s="55" t="s">
        <v>51</v>
      </c>
      <c r="V20" s="59" t="s">
        <v>95</v>
      </c>
      <c r="W20" s="14">
        <v>13</v>
      </c>
      <c r="X20" s="15">
        <v>102</v>
      </c>
      <c r="Y20" s="16">
        <v>155</v>
      </c>
      <c r="Z20" s="40" t="s">
        <v>31</v>
      </c>
      <c r="AA20" s="14" t="s">
        <v>29</v>
      </c>
      <c r="AB20" s="53">
        <v>24.1</v>
      </c>
      <c r="AC20" s="17" t="str">
        <f t="shared" si="0"/>
        <v>NR</v>
      </c>
      <c r="AD20" s="17" t="str">
        <f t="shared" si="1"/>
        <v>NR</v>
      </c>
      <c r="AE20" s="17" t="str">
        <f t="shared" si="2"/>
        <v>NR</v>
      </c>
      <c r="AF20" s="17">
        <f t="shared" si="3"/>
        <v>4.7</v>
      </c>
      <c r="AG20" s="18"/>
      <c r="AI20" s="18"/>
      <c r="AK20" s="18"/>
    </row>
    <row r="21" spans="1:37" ht="15" customHeight="1" x14ac:dyDescent="0.25">
      <c r="A21" s="70"/>
      <c r="B21" s="1" t="s">
        <v>52</v>
      </c>
      <c r="C21" s="10">
        <v>13</v>
      </c>
      <c r="D21" s="10">
        <v>102</v>
      </c>
      <c r="E21" s="10" t="s">
        <v>29</v>
      </c>
      <c r="F21" s="11">
        <v>21</v>
      </c>
      <c r="G21" s="11">
        <v>155</v>
      </c>
      <c r="H21" s="11" t="s">
        <v>28</v>
      </c>
      <c r="I21" s="11" t="s">
        <v>29</v>
      </c>
      <c r="J21" s="11" t="s">
        <v>29</v>
      </c>
      <c r="K21" s="11" t="s">
        <v>29</v>
      </c>
      <c r="L21" s="11" t="s">
        <v>29</v>
      </c>
      <c r="M21" s="11" t="s">
        <v>29</v>
      </c>
      <c r="N21" s="11" t="s">
        <v>29</v>
      </c>
      <c r="O21" s="11">
        <v>6.2</v>
      </c>
      <c r="P21" s="11" t="s">
        <v>30</v>
      </c>
      <c r="Q21" s="11">
        <f t="shared" si="4"/>
        <v>53.092915845667505</v>
      </c>
      <c r="R21" s="11">
        <f t="shared" si="5"/>
        <v>67.66714178166535</v>
      </c>
      <c r="T21" s="68"/>
      <c r="U21" s="55" t="s">
        <v>52</v>
      </c>
      <c r="V21" s="59" t="s">
        <v>95</v>
      </c>
      <c r="W21" s="14">
        <v>13</v>
      </c>
      <c r="X21" s="15">
        <v>102</v>
      </c>
      <c r="Y21" s="16">
        <v>155</v>
      </c>
      <c r="Z21" s="40" t="s">
        <v>31</v>
      </c>
      <c r="AA21" s="14" t="s">
        <v>29</v>
      </c>
      <c r="AB21" s="53">
        <v>21</v>
      </c>
      <c r="AC21" s="17" t="str">
        <f t="shared" si="0"/>
        <v>NR</v>
      </c>
      <c r="AD21" s="17" t="str">
        <f t="shared" si="1"/>
        <v>NR</v>
      </c>
      <c r="AE21" s="17" t="str">
        <f t="shared" si="2"/>
        <v>NR</v>
      </c>
      <c r="AF21" s="17">
        <f t="shared" si="3"/>
        <v>6.2</v>
      </c>
      <c r="AG21" s="18"/>
      <c r="AI21" s="18"/>
      <c r="AK21" s="18"/>
    </row>
    <row r="22" spans="1:37" ht="15" customHeight="1" x14ac:dyDescent="0.25">
      <c r="A22" s="19" t="s">
        <v>53</v>
      </c>
      <c r="B22" s="20" t="s">
        <v>54</v>
      </c>
      <c r="C22" s="21">
        <v>19</v>
      </c>
      <c r="D22" s="21" t="s">
        <v>29</v>
      </c>
      <c r="E22" s="21" t="s">
        <v>29</v>
      </c>
      <c r="F22" s="11" t="s">
        <v>29</v>
      </c>
      <c r="G22" s="11">
        <v>120</v>
      </c>
      <c r="H22" s="11" t="s">
        <v>35</v>
      </c>
      <c r="I22" s="11" t="s">
        <v>29</v>
      </c>
      <c r="J22" s="11" t="s">
        <v>29</v>
      </c>
      <c r="K22" s="11">
        <v>1.01</v>
      </c>
      <c r="L22" s="11">
        <v>1.2</v>
      </c>
      <c r="M22" s="11">
        <v>1.68</v>
      </c>
      <c r="N22" s="11">
        <v>1.94</v>
      </c>
      <c r="O22" s="11">
        <v>3.5</v>
      </c>
      <c r="P22" s="11" t="s">
        <v>30</v>
      </c>
      <c r="Q22" s="11">
        <f t="shared" si="4"/>
        <v>113.41149479459153</v>
      </c>
      <c r="R22" s="11" t="e">
        <f t="shared" si="5"/>
        <v>#VALUE!</v>
      </c>
      <c r="T22" s="22" t="s">
        <v>53</v>
      </c>
      <c r="U22" s="56" t="s">
        <v>54</v>
      </c>
      <c r="V22" s="51" t="s">
        <v>93</v>
      </c>
      <c r="W22" s="24">
        <v>19</v>
      </c>
      <c r="X22" s="16" t="s">
        <v>29</v>
      </c>
      <c r="Y22" s="16">
        <v>120</v>
      </c>
      <c r="Z22" s="40" t="s">
        <v>35</v>
      </c>
      <c r="AA22" s="24" t="s">
        <v>29</v>
      </c>
      <c r="AB22" s="53" t="s">
        <v>29</v>
      </c>
      <c r="AC22" s="17" t="str">
        <f t="shared" si="0"/>
        <v>NR</v>
      </c>
      <c r="AD22" s="17">
        <f t="shared" si="1"/>
        <v>1.01</v>
      </c>
      <c r="AE22" s="17">
        <f t="shared" si="2"/>
        <v>1.68</v>
      </c>
      <c r="AF22" s="17">
        <f t="shared" si="3"/>
        <v>3.5</v>
      </c>
      <c r="AG22" s="18"/>
      <c r="AI22" s="18"/>
      <c r="AK22" s="18"/>
    </row>
    <row r="23" spans="1:37" ht="15" customHeight="1" x14ac:dyDescent="0.25">
      <c r="A23" s="70" t="s">
        <v>55</v>
      </c>
      <c r="B23" s="1" t="s">
        <v>56</v>
      </c>
      <c r="C23" s="10">
        <v>22</v>
      </c>
      <c r="D23" s="10">
        <v>130</v>
      </c>
      <c r="E23" s="10">
        <v>464</v>
      </c>
      <c r="F23" s="11">
        <v>29</v>
      </c>
      <c r="G23" s="11">
        <v>175</v>
      </c>
      <c r="H23" s="11" t="s">
        <v>28</v>
      </c>
      <c r="I23" s="11">
        <v>0.95</v>
      </c>
      <c r="J23" s="11" t="s">
        <v>30</v>
      </c>
      <c r="K23" s="11">
        <v>5.5</v>
      </c>
      <c r="L23" s="11" t="s">
        <v>30</v>
      </c>
      <c r="M23" s="11" t="s">
        <v>30</v>
      </c>
      <c r="N23" s="11" t="s">
        <v>30</v>
      </c>
      <c r="O23" s="11" t="s">
        <v>30</v>
      </c>
      <c r="P23" s="11" t="s">
        <v>30</v>
      </c>
      <c r="Q23" s="11">
        <f t="shared" si="4"/>
        <v>141.1052623545163</v>
      </c>
      <c r="R23" s="11">
        <f t="shared" si="5"/>
        <v>177.86572225604348</v>
      </c>
      <c r="T23" s="68" t="s">
        <v>55</v>
      </c>
      <c r="U23" s="55" t="s">
        <v>56</v>
      </c>
      <c r="V23" s="51" t="s">
        <v>93</v>
      </c>
      <c r="W23" s="14">
        <v>22</v>
      </c>
      <c r="X23" s="15">
        <v>130</v>
      </c>
      <c r="Y23" s="16">
        <v>175</v>
      </c>
      <c r="Z23" s="40" t="s">
        <v>31</v>
      </c>
      <c r="AA23" s="14">
        <v>464</v>
      </c>
      <c r="AB23" s="53">
        <v>29</v>
      </c>
      <c r="AC23" s="17">
        <f t="shared" si="0"/>
        <v>0.95</v>
      </c>
      <c r="AD23" s="17">
        <f t="shared" si="1"/>
        <v>5.5</v>
      </c>
      <c r="AE23" s="17" t="str">
        <f t="shared" si="2"/>
        <v>NA</v>
      </c>
      <c r="AF23" s="17" t="str">
        <f t="shared" si="3"/>
        <v>NA</v>
      </c>
      <c r="AG23" s="18"/>
      <c r="AI23" s="18"/>
      <c r="AK23" s="18"/>
    </row>
    <row r="24" spans="1:37" ht="15" customHeight="1" x14ac:dyDescent="0.25">
      <c r="A24" s="70"/>
      <c r="B24" s="1" t="s">
        <v>57</v>
      </c>
      <c r="C24" s="10">
        <v>22</v>
      </c>
      <c r="D24" s="10">
        <v>130</v>
      </c>
      <c r="E24" s="10">
        <v>464</v>
      </c>
      <c r="F24" s="11">
        <v>29</v>
      </c>
      <c r="G24" s="11">
        <v>175</v>
      </c>
      <c r="H24" s="11" t="s">
        <v>28</v>
      </c>
      <c r="I24" s="11">
        <v>0.9</v>
      </c>
      <c r="J24" s="11">
        <v>0.59</v>
      </c>
      <c r="K24" s="11">
        <v>4.18</v>
      </c>
      <c r="L24" s="11">
        <v>4.0999999999999996</v>
      </c>
      <c r="M24" s="11">
        <v>6.49</v>
      </c>
      <c r="N24" s="11">
        <v>6.5</v>
      </c>
      <c r="O24" s="11" t="s">
        <v>30</v>
      </c>
      <c r="P24" s="11" t="s">
        <v>30</v>
      </c>
      <c r="Q24" s="11">
        <f t="shared" si="4"/>
        <v>141.1052623545163</v>
      </c>
      <c r="R24" s="11">
        <f t="shared" si="5"/>
        <v>177.86572225604348</v>
      </c>
      <c r="T24" s="68"/>
      <c r="U24" s="55" t="s">
        <v>57</v>
      </c>
      <c r="V24" s="51" t="s">
        <v>93</v>
      </c>
      <c r="W24" s="14">
        <v>22</v>
      </c>
      <c r="X24" s="15">
        <v>130</v>
      </c>
      <c r="Y24" s="16">
        <v>175</v>
      </c>
      <c r="Z24" s="40" t="s">
        <v>31</v>
      </c>
      <c r="AA24" s="14">
        <v>464</v>
      </c>
      <c r="AB24" s="53">
        <v>29</v>
      </c>
      <c r="AC24" s="17">
        <f t="shared" si="0"/>
        <v>0.59</v>
      </c>
      <c r="AD24" s="17">
        <f t="shared" si="1"/>
        <v>4.0999999999999996</v>
      </c>
      <c r="AE24" s="17">
        <f t="shared" si="2"/>
        <v>6.49</v>
      </c>
      <c r="AF24" s="17" t="str">
        <f t="shared" si="3"/>
        <v>NA</v>
      </c>
      <c r="AG24" s="18"/>
      <c r="AI24" s="18"/>
      <c r="AK24" s="18"/>
    </row>
    <row r="25" spans="1:37" ht="15" customHeight="1" x14ac:dyDescent="0.25">
      <c r="A25" s="70"/>
      <c r="B25" s="1" t="s">
        <v>58</v>
      </c>
      <c r="C25" s="10">
        <v>16</v>
      </c>
      <c r="D25" s="10">
        <v>130</v>
      </c>
      <c r="E25" s="10">
        <v>473</v>
      </c>
      <c r="F25" s="11">
        <v>29</v>
      </c>
      <c r="G25" s="11">
        <v>175</v>
      </c>
      <c r="H25" s="11" t="s">
        <v>28</v>
      </c>
      <c r="I25" s="11">
        <v>0.39</v>
      </c>
      <c r="J25" s="11">
        <v>0.23</v>
      </c>
      <c r="K25" s="11">
        <v>6.44</v>
      </c>
      <c r="L25" s="11">
        <v>5.03</v>
      </c>
      <c r="M25" s="11" t="s">
        <v>30</v>
      </c>
      <c r="N25" s="11">
        <v>6.02</v>
      </c>
      <c r="O25" s="11" t="s">
        <v>30</v>
      </c>
      <c r="P25" s="11" t="s">
        <v>30</v>
      </c>
      <c r="Q25" s="11">
        <f t="shared" si="4"/>
        <v>76.081834247576168</v>
      </c>
      <c r="R25" s="11">
        <f t="shared" si="5"/>
        <v>124.25069593005908</v>
      </c>
      <c r="T25" s="68"/>
      <c r="U25" s="55" t="s">
        <v>58</v>
      </c>
      <c r="V25" s="51" t="s">
        <v>93</v>
      </c>
      <c r="W25" s="14">
        <v>16</v>
      </c>
      <c r="X25" s="15">
        <v>130</v>
      </c>
      <c r="Y25" s="16">
        <v>175</v>
      </c>
      <c r="Z25" s="40" t="s">
        <v>31</v>
      </c>
      <c r="AA25" s="14">
        <v>473</v>
      </c>
      <c r="AB25" s="53">
        <v>29</v>
      </c>
      <c r="AC25" s="17">
        <f t="shared" si="0"/>
        <v>0.23</v>
      </c>
      <c r="AD25" s="17">
        <f t="shared" si="1"/>
        <v>5.03</v>
      </c>
      <c r="AE25" s="17">
        <f t="shared" si="2"/>
        <v>6.02</v>
      </c>
      <c r="AF25" s="17" t="str">
        <f t="shared" si="3"/>
        <v>NA</v>
      </c>
      <c r="AG25" s="18"/>
      <c r="AI25" s="18"/>
      <c r="AK25" s="18"/>
    </row>
    <row r="26" spans="1:37" ht="15" customHeight="1" x14ac:dyDescent="0.25">
      <c r="A26" s="70"/>
      <c r="B26" s="1" t="s">
        <v>59</v>
      </c>
      <c r="C26" s="10">
        <v>19</v>
      </c>
      <c r="D26" s="10">
        <v>130</v>
      </c>
      <c r="E26" s="10">
        <v>486</v>
      </c>
      <c r="F26" s="11">
        <v>29</v>
      </c>
      <c r="G26" s="11">
        <v>175</v>
      </c>
      <c r="H26" s="11" t="s">
        <v>28</v>
      </c>
      <c r="I26" s="11">
        <v>0.36</v>
      </c>
      <c r="J26" s="11">
        <v>0.47</v>
      </c>
      <c r="K26" s="11">
        <v>5.05</v>
      </c>
      <c r="L26" s="11">
        <v>7.23</v>
      </c>
      <c r="M26" s="11" t="s">
        <v>30</v>
      </c>
      <c r="N26" s="11" t="s">
        <v>30</v>
      </c>
      <c r="O26" s="11" t="s">
        <v>30</v>
      </c>
      <c r="P26" s="11" t="s">
        <v>30</v>
      </c>
      <c r="Q26" s="11">
        <f t="shared" si="4"/>
        <v>110.23597294034298</v>
      </c>
      <c r="R26" s="11">
        <f t="shared" si="5"/>
        <v>150.579503500855</v>
      </c>
      <c r="T26" s="68"/>
      <c r="U26" s="55" t="s">
        <v>59</v>
      </c>
      <c r="V26" s="51" t="s">
        <v>93</v>
      </c>
      <c r="W26" s="14">
        <v>19</v>
      </c>
      <c r="X26" s="15">
        <v>130</v>
      </c>
      <c r="Y26" s="16">
        <v>175</v>
      </c>
      <c r="Z26" s="40" t="s">
        <v>31</v>
      </c>
      <c r="AA26" s="14">
        <v>486</v>
      </c>
      <c r="AB26" s="53">
        <v>29</v>
      </c>
      <c r="AC26" s="17">
        <f t="shared" si="0"/>
        <v>0.36</v>
      </c>
      <c r="AD26" s="17">
        <f t="shared" si="1"/>
        <v>5.05</v>
      </c>
      <c r="AE26" s="17" t="str">
        <f t="shared" si="2"/>
        <v>NA</v>
      </c>
      <c r="AF26" s="17" t="str">
        <f t="shared" si="3"/>
        <v>NA</v>
      </c>
      <c r="AG26" s="18"/>
      <c r="AI26" s="18"/>
      <c r="AK26" s="18"/>
    </row>
    <row r="27" spans="1:37" ht="15" customHeight="1" x14ac:dyDescent="0.25">
      <c r="A27" s="70"/>
      <c r="B27" s="1" t="s">
        <v>60</v>
      </c>
      <c r="C27" s="10">
        <v>22</v>
      </c>
      <c r="D27" s="10">
        <v>80</v>
      </c>
      <c r="E27" s="10">
        <v>461</v>
      </c>
      <c r="F27" s="11">
        <v>29</v>
      </c>
      <c r="G27" s="11">
        <v>175</v>
      </c>
      <c r="H27" s="11" t="s">
        <v>28</v>
      </c>
      <c r="I27" s="11">
        <v>0.65</v>
      </c>
      <c r="J27" s="11" t="s">
        <v>29</v>
      </c>
      <c r="K27" s="11">
        <v>3.42</v>
      </c>
      <c r="L27" s="11">
        <v>4.4400000000000004</v>
      </c>
      <c r="M27" s="11">
        <v>4.97</v>
      </c>
      <c r="N27" s="11" t="s">
        <v>30</v>
      </c>
      <c r="O27" s="11" t="s">
        <v>30</v>
      </c>
      <c r="P27" s="11">
        <v>4.4400000000000004</v>
      </c>
      <c r="Q27" s="11">
        <f t="shared" si="4"/>
        <v>140.19294384791382</v>
      </c>
      <c r="R27" s="11">
        <f t="shared" si="5"/>
        <v>119.35726098760814</v>
      </c>
      <c r="T27" s="68"/>
      <c r="U27" s="55" t="s">
        <v>60</v>
      </c>
      <c r="V27" s="51" t="s">
        <v>93</v>
      </c>
      <c r="W27" s="14">
        <v>22</v>
      </c>
      <c r="X27" s="15">
        <v>80</v>
      </c>
      <c r="Y27" s="16">
        <v>175</v>
      </c>
      <c r="Z27" s="40" t="s">
        <v>31</v>
      </c>
      <c r="AA27" s="14">
        <v>461</v>
      </c>
      <c r="AB27" s="53">
        <v>29</v>
      </c>
      <c r="AC27" s="17">
        <f t="shared" si="0"/>
        <v>0.65</v>
      </c>
      <c r="AD27" s="17">
        <f t="shared" si="1"/>
        <v>3.42</v>
      </c>
      <c r="AE27" s="17">
        <f t="shared" si="2"/>
        <v>4.97</v>
      </c>
      <c r="AF27" s="17">
        <f t="shared" si="3"/>
        <v>4.4400000000000004</v>
      </c>
      <c r="AG27" s="18"/>
      <c r="AI27" s="18"/>
      <c r="AK27" s="18"/>
    </row>
    <row r="28" spans="1:37" ht="15" customHeight="1" x14ac:dyDescent="0.25">
      <c r="A28" s="70"/>
      <c r="B28" s="1" t="s">
        <v>61</v>
      </c>
      <c r="C28" s="10">
        <v>22</v>
      </c>
      <c r="D28" s="10">
        <v>100</v>
      </c>
      <c r="E28" s="10">
        <v>446</v>
      </c>
      <c r="F28" s="11">
        <v>29</v>
      </c>
      <c r="G28" s="11">
        <v>175</v>
      </c>
      <c r="H28" s="11" t="s">
        <v>28</v>
      </c>
      <c r="I28" s="11">
        <v>0.79</v>
      </c>
      <c r="J28" s="11" t="s">
        <v>29</v>
      </c>
      <c r="K28" s="11">
        <v>2.9</v>
      </c>
      <c r="L28" s="11">
        <v>4.08</v>
      </c>
      <c r="M28" s="11">
        <v>4.3899999999999997</v>
      </c>
      <c r="N28" s="11">
        <v>4.9800000000000004</v>
      </c>
      <c r="O28" s="11" t="s">
        <v>30</v>
      </c>
      <c r="P28" s="11">
        <v>8.07</v>
      </c>
      <c r="Q28" s="11">
        <f t="shared" si="4"/>
        <v>135.63135131490139</v>
      </c>
      <c r="R28" s="11">
        <f t="shared" si="5"/>
        <v>142.76064549498227</v>
      </c>
      <c r="T28" s="68"/>
      <c r="U28" s="55" t="s">
        <v>61</v>
      </c>
      <c r="V28" s="51" t="s">
        <v>93</v>
      </c>
      <c r="W28" s="14">
        <v>22</v>
      </c>
      <c r="X28" s="15">
        <v>100</v>
      </c>
      <c r="Y28" s="16">
        <v>175</v>
      </c>
      <c r="Z28" s="40" t="s">
        <v>31</v>
      </c>
      <c r="AA28" s="14">
        <v>446</v>
      </c>
      <c r="AB28" s="53">
        <v>29</v>
      </c>
      <c r="AC28" s="17">
        <f t="shared" si="0"/>
        <v>0.79</v>
      </c>
      <c r="AD28" s="17">
        <f t="shared" si="1"/>
        <v>2.9</v>
      </c>
      <c r="AE28" s="17">
        <f t="shared" si="2"/>
        <v>4.3899999999999997</v>
      </c>
      <c r="AF28" s="17">
        <f t="shared" si="3"/>
        <v>8.07</v>
      </c>
      <c r="AG28" s="18"/>
      <c r="AI28" s="18"/>
      <c r="AK28" s="18"/>
    </row>
    <row r="29" spans="1:37" ht="15" customHeight="1" x14ac:dyDescent="0.25">
      <c r="A29" s="70"/>
      <c r="B29" s="1" t="s">
        <v>62</v>
      </c>
      <c r="C29" s="10">
        <v>22</v>
      </c>
      <c r="D29" s="10">
        <v>130</v>
      </c>
      <c r="E29" s="10">
        <v>464</v>
      </c>
      <c r="F29" s="11">
        <v>29</v>
      </c>
      <c r="G29" s="11">
        <v>175</v>
      </c>
      <c r="H29" s="11" t="s">
        <v>28</v>
      </c>
      <c r="I29" s="11">
        <v>0.65</v>
      </c>
      <c r="J29" s="11" t="s">
        <v>29</v>
      </c>
      <c r="K29" s="11">
        <v>2.92</v>
      </c>
      <c r="L29" s="11">
        <v>3.68</v>
      </c>
      <c r="M29" s="11">
        <v>6.43</v>
      </c>
      <c r="N29" s="11">
        <v>4.47</v>
      </c>
      <c r="O29" s="11" t="s">
        <v>30</v>
      </c>
      <c r="P29" s="11">
        <v>7.5</v>
      </c>
      <c r="Q29" s="11">
        <f t="shared" si="4"/>
        <v>141.1052623545163</v>
      </c>
      <c r="R29" s="11">
        <f t="shared" si="5"/>
        <v>177.86572225604348</v>
      </c>
      <c r="T29" s="68"/>
      <c r="U29" s="55" t="s">
        <v>62</v>
      </c>
      <c r="V29" s="51" t="s">
        <v>93</v>
      </c>
      <c r="W29" s="14">
        <v>22</v>
      </c>
      <c r="X29" s="15">
        <v>130</v>
      </c>
      <c r="Y29" s="16">
        <v>175</v>
      </c>
      <c r="Z29" s="40" t="s">
        <v>31</v>
      </c>
      <c r="AA29" s="14">
        <v>464</v>
      </c>
      <c r="AB29" s="53">
        <v>29</v>
      </c>
      <c r="AC29" s="17">
        <f t="shared" si="0"/>
        <v>0.65</v>
      </c>
      <c r="AD29" s="17">
        <f t="shared" si="1"/>
        <v>2.92</v>
      </c>
      <c r="AE29" s="17">
        <f t="shared" si="2"/>
        <v>4.47</v>
      </c>
      <c r="AF29" s="17">
        <f t="shared" si="3"/>
        <v>7.5</v>
      </c>
      <c r="AG29" s="18"/>
      <c r="AI29" s="18"/>
      <c r="AK29" s="18"/>
    </row>
    <row r="30" spans="1:37" ht="15" customHeight="1" x14ac:dyDescent="0.25">
      <c r="A30" s="70"/>
      <c r="B30" s="1" t="s">
        <v>63</v>
      </c>
      <c r="C30" s="10">
        <v>22</v>
      </c>
      <c r="D30" s="10">
        <v>130</v>
      </c>
      <c r="E30" s="10">
        <v>464</v>
      </c>
      <c r="F30" s="11">
        <v>29</v>
      </c>
      <c r="G30" s="11">
        <v>175</v>
      </c>
      <c r="H30" s="11" t="s">
        <v>28</v>
      </c>
      <c r="I30" s="11">
        <v>0.64</v>
      </c>
      <c r="J30" s="11">
        <v>0.32</v>
      </c>
      <c r="K30" s="11">
        <v>4.46</v>
      </c>
      <c r="L30" s="11">
        <v>4.47</v>
      </c>
      <c r="M30" s="11">
        <v>7</v>
      </c>
      <c r="N30" s="11">
        <v>6.55</v>
      </c>
      <c r="O30" s="11" t="s">
        <v>30</v>
      </c>
      <c r="P30" s="11" t="s">
        <v>30</v>
      </c>
      <c r="Q30" s="11">
        <f t="shared" si="4"/>
        <v>141.1052623545163</v>
      </c>
      <c r="R30" s="11">
        <f t="shared" si="5"/>
        <v>177.86572225604348</v>
      </c>
      <c r="T30" s="68"/>
      <c r="U30" s="55" t="s">
        <v>63</v>
      </c>
      <c r="V30" s="51" t="s">
        <v>93</v>
      </c>
      <c r="W30" s="14">
        <v>22</v>
      </c>
      <c r="X30" s="15">
        <v>130</v>
      </c>
      <c r="Y30" s="16">
        <v>175</v>
      </c>
      <c r="Z30" s="40" t="s">
        <v>31</v>
      </c>
      <c r="AA30" s="14">
        <v>464</v>
      </c>
      <c r="AB30" s="53">
        <v>29</v>
      </c>
      <c r="AC30" s="17">
        <f t="shared" si="0"/>
        <v>0.32</v>
      </c>
      <c r="AD30" s="17">
        <f t="shared" si="1"/>
        <v>4.46</v>
      </c>
      <c r="AE30" s="17">
        <f t="shared" si="2"/>
        <v>6.55</v>
      </c>
      <c r="AF30" s="17" t="str">
        <f t="shared" si="3"/>
        <v>NA</v>
      </c>
      <c r="AG30" s="18"/>
      <c r="AI30" s="18"/>
      <c r="AK30" s="18"/>
    </row>
    <row r="31" spans="1:37" ht="15" customHeight="1" x14ac:dyDescent="0.25">
      <c r="A31" s="70"/>
      <c r="B31" s="1" t="s">
        <v>64</v>
      </c>
      <c r="C31" s="10">
        <v>22</v>
      </c>
      <c r="D31" s="10">
        <v>130</v>
      </c>
      <c r="E31" s="10">
        <v>464</v>
      </c>
      <c r="F31" s="11">
        <v>29</v>
      </c>
      <c r="G31" s="11">
        <v>175</v>
      </c>
      <c r="H31" s="11" t="s">
        <v>28</v>
      </c>
      <c r="I31" s="11">
        <v>0.51</v>
      </c>
      <c r="J31" s="11" t="s">
        <v>29</v>
      </c>
      <c r="K31" s="11">
        <v>3.44</v>
      </c>
      <c r="L31" s="11">
        <v>1.7</v>
      </c>
      <c r="M31" s="11">
        <v>6.45</v>
      </c>
      <c r="N31" s="11">
        <v>3.13</v>
      </c>
      <c r="O31" s="11" t="s">
        <v>30</v>
      </c>
      <c r="P31" s="11">
        <v>6.04</v>
      </c>
      <c r="Q31" s="11">
        <f t="shared" si="4"/>
        <v>141.1052623545163</v>
      </c>
      <c r="R31" s="11">
        <f t="shared" si="5"/>
        <v>177.86572225604348</v>
      </c>
      <c r="T31" s="68"/>
      <c r="U31" s="55" t="s">
        <v>64</v>
      </c>
      <c r="V31" s="51" t="s">
        <v>93</v>
      </c>
      <c r="W31" s="14">
        <v>22</v>
      </c>
      <c r="X31" s="15">
        <v>130</v>
      </c>
      <c r="Y31" s="16">
        <v>175</v>
      </c>
      <c r="Z31" s="40" t="s">
        <v>31</v>
      </c>
      <c r="AA31" s="14">
        <v>464</v>
      </c>
      <c r="AB31" s="53">
        <v>29</v>
      </c>
      <c r="AC31" s="17">
        <f t="shared" si="0"/>
        <v>0.51</v>
      </c>
      <c r="AD31" s="17">
        <f t="shared" si="1"/>
        <v>1.7</v>
      </c>
      <c r="AE31" s="17">
        <f t="shared" si="2"/>
        <v>3.13</v>
      </c>
      <c r="AF31" s="17">
        <f t="shared" si="3"/>
        <v>6.04</v>
      </c>
      <c r="AG31" s="18"/>
      <c r="AI31" s="18"/>
      <c r="AK31" s="18"/>
    </row>
    <row r="32" spans="1:37" ht="15" customHeight="1" x14ac:dyDescent="0.25">
      <c r="A32" s="70"/>
      <c r="B32" s="1" t="s">
        <v>65</v>
      </c>
      <c r="C32" s="10">
        <v>22</v>
      </c>
      <c r="D32" s="10">
        <v>130</v>
      </c>
      <c r="E32" s="10">
        <v>464</v>
      </c>
      <c r="F32" s="11">
        <v>29</v>
      </c>
      <c r="G32" s="11">
        <v>175</v>
      </c>
      <c r="H32" s="11" t="s">
        <v>28</v>
      </c>
      <c r="I32" s="11">
        <v>0.53</v>
      </c>
      <c r="J32" s="11">
        <v>0.39</v>
      </c>
      <c r="K32" s="11">
        <v>5.45</v>
      </c>
      <c r="L32" s="11">
        <v>2.59</v>
      </c>
      <c r="M32" s="11">
        <v>7.99</v>
      </c>
      <c r="N32" s="11">
        <v>4.29</v>
      </c>
      <c r="O32" s="11" t="s">
        <v>30</v>
      </c>
      <c r="P32" s="11" t="s">
        <v>30</v>
      </c>
      <c r="Q32" s="11">
        <f t="shared" si="4"/>
        <v>141.1052623545163</v>
      </c>
      <c r="R32" s="11">
        <f t="shared" si="5"/>
        <v>177.86572225604348</v>
      </c>
      <c r="T32" s="68"/>
      <c r="U32" s="55" t="s">
        <v>65</v>
      </c>
      <c r="V32" s="51" t="s">
        <v>93</v>
      </c>
      <c r="W32" s="14">
        <v>22</v>
      </c>
      <c r="X32" s="15">
        <v>130</v>
      </c>
      <c r="Y32" s="16">
        <v>175</v>
      </c>
      <c r="Z32" s="40" t="s">
        <v>31</v>
      </c>
      <c r="AA32" s="14">
        <v>464</v>
      </c>
      <c r="AB32" s="53">
        <v>29</v>
      </c>
      <c r="AC32" s="17">
        <f t="shared" si="0"/>
        <v>0.39</v>
      </c>
      <c r="AD32" s="17">
        <f t="shared" si="1"/>
        <v>2.59</v>
      </c>
      <c r="AE32" s="17">
        <f t="shared" si="2"/>
        <v>4.29</v>
      </c>
      <c r="AF32" s="17" t="str">
        <f t="shared" si="3"/>
        <v>NA</v>
      </c>
      <c r="AG32" s="18"/>
      <c r="AI32" s="18"/>
      <c r="AK32" s="18"/>
    </row>
    <row r="33" spans="1:37" ht="15" customHeight="1" x14ac:dyDescent="0.25">
      <c r="A33" s="70"/>
      <c r="B33" s="1" t="s">
        <v>66</v>
      </c>
      <c r="C33" s="10">
        <v>22</v>
      </c>
      <c r="D33" s="10">
        <v>130</v>
      </c>
      <c r="E33" s="10">
        <v>464</v>
      </c>
      <c r="F33" s="11">
        <v>29</v>
      </c>
      <c r="G33" s="11">
        <v>175</v>
      </c>
      <c r="H33" s="11" t="s">
        <v>28</v>
      </c>
      <c r="I33" s="11">
        <v>0.94</v>
      </c>
      <c r="J33" s="11">
        <v>0.39</v>
      </c>
      <c r="K33" s="11">
        <v>3.91</v>
      </c>
      <c r="L33" s="11">
        <v>0.91</v>
      </c>
      <c r="M33" s="11">
        <v>4.6500000000000004</v>
      </c>
      <c r="N33" s="11">
        <v>1.54</v>
      </c>
      <c r="O33" s="11" t="s">
        <v>30</v>
      </c>
      <c r="P33" s="11">
        <v>7.51</v>
      </c>
      <c r="Q33" s="11">
        <f t="shared" si="4"/>
        <v>141.1052623545163</v>
      </c>
      <c r="R33" s="11">
        <f t="shared" si="5"/>
        <v>177.86572225604348</v>
      </c>
      <c r="T33" s="68"/>
      <c r="U33" s="55" t="s">
        <v>66</v>
      </c>
      <c r="V33" s="51" t="s">
        <v>93</v>
      </c>
      <c r="W33" s="14">
        <v>22</v>
      </c>
      <c r="X33" s="15">
        <v>130</v>
      </c>
      <c r="Y33" s="16">
        <v>175</v>
      </c>
      <c r="Z33" s="40" t="s">
        <v>31</v>
      </c>
      <c r="AA33" s="14">
        <v>464</v>
      </c>
      <c r="AB33" s="53">
        <v>29</v>
      </c>
      <c r="AC33" s="17">
        <f t="shared" si="0"/>
        <v>0.39</v>
      </c>
      <c r="AD33" s="17">
        <f t="shared" si="1"/>
        <v>0.91</v>
      </c>
      <c r="AE33" s="17">
        <f t="shared" si="2"/>
        <v>1.54</v>
      </c>
      <c r="AF33" s="17">
        <v>7.55</v>
      </c>
      <c r="AG33" s="18"/>
      <c r="AI33" s="18"/>
      <c r="AK33" s="18"/>
    </row>
    <row r="34" spans="1:37" ht="15" customHeight="1" x14ac:dyDescent="0.25">
      <c r="A34" s="70"/>
      <c r="B34" s="1" t="s">
        <v>67</v>
      </c>
      <c r="C34" s="10">
        <v>22</v>
      </c>
      <c r="D34" s="10">
        <v>130</v>
      </c>
      <c r="E34" s="10">
        <v>464</v>
      </c>
      <c r="F34" s="11">
        <v>29</v>
      </c>
      <c r="G34" s="11">
        <v>175</v>
      </c>
      <c r="H34" s="11" t="s">
        <v>28</v>
      </c>
      <c r="I34" s="11">
        <v>0.74</v>
      </c>
      <c r="J34" s="11" t="s">
        <v>29</v>
      </c>
      <c r="K34" s="11">
        <v>6.45</v>
      </c>
      <c r="L34" s="11">
        <v>2.6</v>
      </c>
      <c r="M34" s="11">
        <v>7.46</v>
      </c>
      <c r="N34" s="11">
        <v>5.99</v>
      </c>
      <c r="O34" s="11" t="s">
        <v>30</v>
      </c>
      <c r="P34" s="11" t="s">
        <v>30</v>
      </c>
      <c r="Q34" s="11">
        <f t="shared" si="4"/>
        <v>141.1052623545163</v>
      </c>
      <c r="R34" s="11">
        <f t="shared" si="5"/>
        <v>177.86572225604348</v>
      </c>
      <c r="T34" s="68"/>
      <c r="U34" s="55" t="s">
        <v>67</v>
      </c>
      <c r="V34" s="51" t="s">
        <v>93</v>
      </c>
      <c r="W34" s="14">
        <v>22</v>
      </c>
      <c r="X34" s="15">
        <v>130</v>
      </c>
      <c r="Y34" s="16">
        <v>175</v>
      </c>
      <c r="Z34" s="40" t="s">
        <v>31</v>
      </c>
      <c r="AA34" s="14">
        <v>464</v>
      </c>
      <c r="AB34" s="53">
        <v>29</v>
      </c>
      <c r="AC34" s="17">
        <f t="shared" si="0"/>
        <v>0.74</v>
      </c>
      <c r="AD34" s="17">
        <f t="shared" si="1"/>
        <v>2.6</v>
      </c>
      <c r="AE34" s="17">
        <f t="shared" si="2"/>
        <v>5.99</v>
      </c>
      <c r="AF34" s="17" t="str">
        <f t="shared" si="3"/>
        <v>NA</v>
      </c>
      <c r="AG34" s="18"/>
      <c r="AI34" s="18"/>
      <c r="AK34" s="18"/>
    </row>
    <row r="35" spans="1:37" ht="15" customHeight="1" x14ac:dyDescent="0.25">
      <c r="A35" s="70"/>
      <c r="B35" s="1" t="s">
        <v>68</v>
      </c>
      <c r="C35" s="10">
        <v>22</v>
      </c>
      <c r="D35" s="10">
        <v>130</v>
      </c>
      <c r="E35" s="10">
        <v>464</v>
      </c>
      <c r="F35" s="11">
        <v>39</v>
      </c>
      <c r="G35" s="11">
        <v>175</v>
      </c>
      <c r="H35" s="11" t="s">
        <v>28</v>
      </c>
      <c r="I35" s="11">
        <v>0.52</v>
      </c>
      <c r="J35" s="11" t="s">
        <v>29</v>
      </c>
      <c r="K35" s="11">
        <v>4.3899999999999997</v>
      </c>
      <c r="L35" s="11">
        <v>8.0500000000000007</v>
      </c>
      <c r="M35" s="11">
        <v>5.82</v>
      </c>
      <c r="N35" s="11" t="s">
        <v>30</v>
      </c>
      <c r="O35" s="11" t="s">
        <v>30</v>
      </c>
      <c r="P35" s="11" t="s">
        <v>30</v>
      </c>
      <c r="Q35" s="11">
        <f t="shared" si="4"/>
        <v>141.1052623545163</v>
      </c>
      <c r="R35" s="11">
        <f t="shared" si="5"/>
        <v>206.26501123996769</v>
      </c>
      <c r="T35" s="68"/>
      <c r="U35" s="55" t="s">
        <v>68</v>
      </c>
      <c r="V35" s="51" t="s">
        <v>93</v>
      </c>
      <c r="W35" s="14">
        <v>22</v>
      </c>
      <c r="X35" s="15">
        <v>130</v>
      </c>
      <c r="Y35" s="16">
        <v>175</v>
      </c>
      <c r="Z35" s="40" t="s">
        <v>31</v>
      </c>
      <c r="AA35" s="14">
        <v>464</v>
      </c>
      <c r="AB35" s="53">
        <v>39</v>
      </c>
      <c r="AC35" s="17">
        <f t="shared" si="0"/>
        <v>0.52</v>
      </c>
      <c r="AD35" s="17">
        <f t="shared" si="1"/>
        <v>4.3899999999999997</v>
      </c>
      <c r="AE35" s="17">
        <f t="shared" si="2"/>
        <v>5.82</v>
      </c>
      <c r="AF35" s="17" t="str">
        <f t="shared" si="3"/>
        <v>NA</v>
      </c>
      <c r="AG35" s="18"/>
      <c r="AI35" s="18"/>
      <c r="AK35" s="18"/>
    </row>
    <row r="36" spans="1:37" ht="15" customHeight="1" x14ac:dyDescent="0.25">
      <c r="A36" s="25" t="s">
        <v>69</v>
      </c>
      <c r="B36" s="26" t="s">
        <v>70</v>
      </c>
      <c r="C36" s="21">
        <v>13</v>
      </c>
      <c r="D36" s="21">
        <v>100</v>
      </c>
      <c r="E36" s="21" t="s">
        <v>29</v>
      </c>
      <c r="F36" s="11">
        <v>40.1</v>
      </c>
      <c r="G36" s="11">
        <v>150</v>
      </c>
      <c r="H36" s="11" t="s">
        <v>28</v>
      </c>
      <c r="I36" s="11">
        <v>0.38</v>
      </c>
      <c r="J36" s="11">
        <v>0.37</v>
      </c>
      <c r="K36" s="11">
        <v>4.7699999999999996</v>
      </c>
      <c r="L36" s="11">
        <v>3.39</v>
      </c>
      <c r="M36" s="11" t="s">
        <v>30</v>
      </c>
      <c r="N36" s="11" t="s">
        <v>30</v>
      </c>
      <c r="O36" s="11" t="s">
        <v>30</v>
      </c>
      <c r="P36" s="11">
        <v>5.45</v>
      </c>
      <c r="Q36" s="11">
        <f t="shared" si="4"/>
        <v>53.092915845667505</v>
      </c>
      <c r="R36" s="11">
        <f t="shared" si="5"/>
        <v>91.879997480254644</v>
      </c>
      <c r="T36" s="27" t="s">
        <v>69</v>
      </c>
      <c r="U36" s="57" t="s">
        <v>70</v>
      </c>
      <c r="V36" s="51" t="s">
        <v>93</v>
      </c>
      <c r="W36" s="24">
        <v>13</v>
      </c>
      <c r="X36" s="16">
        <v>100</v>
      </c>
      <c r="Y36" s="16">
        <v>150</v>
      </c>
      <c r="Z36" s="40" t="s">
        <v>31</v>
      </c>
      <c r="AA36" s="24" t="s">
        <v>29</v>
      </c>
      <c r="AB36" s="53">
        <v>40.1</v>
      </c>
      <c r="AC36" s="17">
        <f t="shared" si="0"/>
        <v>0.37</v>
      </c>
      <c r="AD36" s="17">
        <f t="shared" si="1"/>
        <v>3.39</v>
      </c>
      <c r="AE36" s="17" t="str">
        <f t="shared" si="2"/>
        <v>NA</v>
      </c>
      <c r="AF36" s="17">
        <f t="shared" si="3"/>
        <v>5.45</v>
      </c>
      <c r="AG36" s="18"/>
      <c r="AI36" s="18"/>
      <c r="AK36" s="18"/>
    </row>
    <row r="37" spans="1:37" ht="15" customHeight="1" x14ac:dyDescent="0.25">
      <c r="A37" s="70" t="s">
        <v>71</v>
      </c>
      <c r="B37" s="20" t="s">
        <v>72</v>
      </c>
      <c r="C37" s="21">
        <v>16</v>
      </c>
      <c r="D37" s="21">
        <v>120</v>
      </c>
      <c r="E37" s="21" t="s">
        <v>29</v>
      </c>
      <c r="F37" s="11" t="s">
        <v>29</v>
      </c>
      <c r="G37" s="11">
        <v>120</v>
      </c>
      <c r="H37" s="11" t="s">
        <v>28</v>
      </c>
      <c r="I37" s="11">
        <v>0.25</v>
      </c>
      <c r="J37" s="11">
        <v>0.39</v>
      </c>
      <c r="K37" s="11">
        <v>2.0699999999999998</v>
      </c>
      <c r="L37" s="11">
        <v>1.44</v>
      </c>
      <c r="M37" s="11">
        <v>2.25</v>
      </c>
      <c r="N37" s="11">
        <v>2.36</v>
      </c>
      <c r="O37" s="11">
        <v>3.25</v>
      </c>
      <c r="P37" s="11" t="s">
        <v>30</v>
      </c>
      <c r="Q37" s="11">
        <f t="shared" si="4"/>
        <v>80.424771931898704</v>
      </c>
      <c r="R37" s="11" t="e">
        <f t="shared" si="5"/>
        <v>#VALUE!</v>
      </c>
      <c r="T37" s="68" t="s">
        <v>71</v>
      </c>
      <c r="U37" s="56" t="s">
        <v>72</v>
      </c>
      <c r="V37" s="51" t="s">
        <v>93</v>
      </c>
      <c r="W37" s="24">
        <v>16</v>
      </c>
      <c r="X37" s="16">
        <v>120</v>
      </c>
      <c r="Y37" s="16">
        <v>120</v>
      </c>
      <c r="Z37" s="40" t="s">
        <v>31</v>
      </c>
      <c r="AA37" s="24" t="s">
        <v>29</v>
      </c>
      <c r="AB37" s="53" t="s">
        <v>29</v>
      </c>
      <c r="AC37" s="17">
        <f t="shared" si="0"/>
        <v>0.25</v>
      </c>
      <c r="AD37" s="17">
        <f t="shared" si="1"/>
        <v>1.44</v>
      </c>
      <c r="AE37" s="17">
        <f t="shared" si="2"/>
        <v>2.25</v>
      </c>
      <c r="AF37" s="17">
        <f t="shared" si="3"/>
        <v>3.25</v>
      </c>
      <c r="AG37" s="18"/>
      <c r="AI37" s="18"/>
      <c r="AK37" s="18"/>
    </row>
    <row r="38" spans="1:37" ht="15" customHeight="1" x14ac:dyDescent="0.25">
      <c r="A38" s="70"/>
      <c r="B38" s="1" t="s">
        <v>73</v>
      </c>
      <c r="C38" s="10">
        <v>22</v>
      </c>
      <c r="D38" s="10">
        <v>120</v>
      </c>
      <c r="E38" s="10" t="s">
        <v>29</v>
      </c>
      <c r="F38" s="11" t="s">
        <v>29</v>
      </c>
      <c r="G38" s="11">
        <v>120</v>
      </c>
      <c r="H38" s="11" t="s">
        <v>28</v>
      </c>
      <c r="I38" s="11">
        <v>0.28000000000000003</v>
      </c>
      <c r="J38" s="11">
        <v>0.48</v>
      </c>
      <c r="K38" s="11">
        <v>1.34</v>
      </c>
      <c r="L38" s="11">
        <v>2.83</v>
      </c>
      <c r="M38" s="11">
        <v>1.89</v>
      </c>
      <c r="N38" s="11">
        <v>3.51</v>
      </c>
      <c r="O38" s="11" t="s">
        <v>30</v>
      </c>
      <c r="P38" s="11">
        <v>5.23</v>
      </c>
      <c r="Q38" s="11">
        <f t="shared" si="4"/>
        <v>152.05308443374599</v>
      </c>
      <c r="R38" s="11" t="e">
        <f t="shared" si="5"/>
        <v>#VALUE!</v>
      </c>
      <c r="T38" s="68"/>
      <c r="U38" s="55" t="s">
        <v>73</v>
      </c>
      <c r="V38" s="51" t="s">
        <v>93</v>
      </c>
      <c r="W38" s="14">
        <v>22</v>
      </c>
      <c r="X38" s="15">
        <v>120</v>
      </c>
      <c r="Y38" s="16">
        <v>120</v>
      </c>
      <c r="Z38" s="40" t="s">
        <v>31</v>
      </c>
      <c r="AA38" s="14" t="s">
        <v>29</v>
      </c>
      <c r="AB38" s="53" t="s">
        <v>29</v>
      </c>
      <c r="AC38" s="17">
        <f t="shared" si="0"/>
        <v>0.28000000000000003</v>
      </c>
      <c r="AD38" s="17">
        <f t="shared" si="1"/>
        <v>1.34</v>
      </c>
      <c r="AE38" s="17">
        <f t="shared" si="2"/>
        <v>1.89</v>
      </c>
      <c r="AF38" s="17">
        <f t="shared" si="3"/>
        <v>5.23</v>
      </c>
      <c r="AG38" s="18"/>
      <c r="AI38" s="18"/>
      <c r="AK38" s="18"/>
    </row>
    <row r="39" spans="1:37" ht="15" customHeight="1" x14ac:dyDescent="0.25">
      <c r="A39" s="70" t="s">
        <v>74</v>
      </c>
      <c r="B39" s="1" t="s">
        <v>75</v>
      </c>
      <c r="C39" s="10">
        <v>13</v>
      </c>
      <c r="D39" s="10" t="s">
        <v>29</v>
      </c>
      <c r="E39" s="10">
        <v>525</v>
      </c>
      <c r="F39" s="11">
        <v>52.9</v>
      </c>
      <c r="G39" s="11">
        <v>300</v>
      </c>
      <c r="H39" s="11" t="s">
        <v>28</v>
      </c>
      <c r="I39" s="11">
        <v>0.41</v>
      </c>
      <c r="J39" s="11">
        <v>0.43</v>
      </c>
      <c r="K39" s="11">
        <v>1.33</v>
      </c>
      <c r="L39" s="11">
        <v>2.61</v>
      </c>
      <c r="M39" s="11" t="s">
        <v>30</v>
      </c>
      <c r="N39" s="11" t="s">
        <v>30</v>
      </c>
      <c r="O39" s="11">
        <v>2.4900000000000002</v>
      </c>
      <c r="P39" s="11" t="s">
        <v>30</v>
      </c>
      <c r="Q39" s="11">
        <f t="shared" si="4"/>
        <v>53.092915845667505</v>
      </c>
      <c r="R39" s="11" t="e">
        <f t="shared" si="5"/>
        <v>#VALUE!</v>
      </c>
      <c r="T39" s="68" t="s">
        <v>74</v>
      </c>
      <c r="U39" s="55" t="s">
        <v>75</v>
      </c>
      <c r="V39" s="51" t="s">
        <v>93</v>
      </c>
      <c r="W39" s="14">
        <v>13</v>
      </c>
      <c r="X39" s="15" t="s">
        <v>29</v>
      </c>
      <c r="Y39" s="16">
        <v>300</v>
      </c>
      <c r="Z39" s="40" t="s">
        <v>31</v>
      </c>
      <c r="AA39" s="14">
        <v>525</v>
      </c>
      <c r="AB39" s="53">
        <v>52.9</v>
      </c>
      <c r="AC39" s="17">
        <f t="shared" si="0"/>
        <v>0.41</v>
      </c>
      <c r="AD39" s="17">
        <f t="shared" si="1"/>
        <v>1.33</v>
      </c>
      <c r="AE39" s="17" t="str">
        <f t="shared" si="2"/>
        <v>NA</v>
      </c>
      <c r="AF39" s="17">
        <f t="shared" si="3"/>
        <v>2.4900000000000002</v>
      </c>
      <c r="AG39" s="18"/>
      <c r="AI39" s="18"/>
      <c r="AK39" s="18"/>
    </row>
    <row r="40" spans="1:37" ht="15" customHeight="1" x14ac:dyDescent="0.25">
      <c r="A40" s="70"/>
      <c r="B40" s="1" t="s">
        <v>76</v>
      </c>
      <c r="C40" s="10">
        <v>16</v>
      </c>
      <c r="D40" s="10" t="s">
        <v>29</v>
      </c>
      <c r="E40" s="10">
        <v>455</v>
      </c>
      <c r="F40" s="11">
        <v>52.9</v>
      </c>
      <c r="G40" s="11">
        <v>300</v>
      </c>
      <c r="H40" s="11" t="s">
        <v>28</v>
      </c>
      <c r="I40" s="11">
        <v>0.34</v>
      </c>
      <c r="J40" s="11">
        <v>0.3</v>
      </c>
      <c r="K40" s="11">
        <v>1.82</v>
      </c>
      <c r="L40" s="11">
        <v>1.85</v>
      </c>
      <c r="M40" s="11">
        <v>2.0499999999999998</v>
      </c>
      <c r="N40" s="11" t="s">
        <v>30</v>
      </c>
      <c r="O40" s="11" t="s">
        <v>30</v>
      </c>
      <c r="P40" s="11">
        <v>2.74</v>
      </c>
      <c r="Q40" s="11">
        <f t="shared" si="4"/>
        <v>73.186542458027816</v>
      </c>
      <c r="R40" s="11" t="e">
        <f t="shared" si="5"/>
        <v>#VALUE!</v>
      </c>
      <c r="T40" s="68"/>
      <c r="U40" s="55" t="s">
        <v>76</v>
      </c>
      <c r="V40" s="51" t="s">
        <v>93</v>
      </c>
      <c r="W40" s="14">
        <v>16</v>
      </c>
      <c r="X40" s="15" t="s">
        <v>29</v>
      </c>
      <c r="Y40" s="16">
        <v>300</v>
      </c>
      <c r="Z40" s="40" t="s">
        <v>31</v>
      </c>
      <c r="AA40" s="14">
        <v>455</v>
      </c>
      <c r="AB40" s="53">
        <v>52.9</v>
      </c>
      <c r="AC40" s="17">
        <f t="shared" si="0"/>
        <v>0.3</v>
      </c>
      <c r="AD40" s="17">
        <f t="shared" si="1"/>
        <v>1.82</v>
      </c>
      <c r="AE40" s="17">
        <f t="shared" si="2"/>
        <v>2.0499999999999998</v>
      </c>
      <c r="AF40" s="17">
        <f t="shared" si="3"/>
        <v>2.74</v>
      </c>
      <c r="AG40" s="18"/>
      <c r="AI40" s="18"/>
      <c r="AK40" s="18"/>
    </row>
    <row r="41" spans="1:37" ht="15" customHeight="1" x14ac:dyDescent="0.25">
      <c r="A41" s="70"/>
      <c r="B41" s="1" t="s">
        <v>77</v>
      </c>
      <c r="C41" s="10">
        <v>19</v>
      </c>
      <c r="D41" s="10" t="s">
        <v>29</v>
      </c>
      <c r="E41" s="10">
        <v>535</v>
      </c>
      <c r="F41" s="11">
        <v>52.9</v>
      </c>
      <c r="G41" s="11">
        <v>300</v>
      </c>
      <c r="H41" s="11" t="s">
        <v>28</v>
      </c>
      <c r="I41" s="11">
        <v>0.72</v>
      </c>
      <c r="J41" s="11">
        <v>0.64</v>
      </c>
      <c r="K41" s="11">
        <v>2.5099999999999998</v>
      </c>
      <c r="L41" s="11">
        <v>3.39</v>
      </c>
      <c r="M41" s="11">
        <v>3.81</v>
      </c>
      <c r="N41" s="11" t="s">
        <v>30</v>
      </c>
      <c r="O41" s="11">
        <v>5.39</v>
      </c>
      <c r="P41" s="11" t="s">
        <v>30</v>
      </c>
      <c r="Q41" s="11">
        <f t="shared" si="4"/>
        <v>113.41149479459153</v>
      </c>
      <c r="R41" s="11" t="e">
        <f t="shared" si="5"/>
        <v>#VALUE!</v>
      </c>
      <c r="T41" s="68"/>
      <c r="U41" s="55" t="s">
        <v>77</v>
      </c>
      <c r="V41" s="51" t="s">
        <v>93</v>
      </c>
      <c r="W41" s="14">
        <v>19</v>
      </c>
      <c r="X41" s="15" t="s">
        <v>29</v>
      </c>
      <c r="Y41" s="16">
        <v>300</v>
      </c>
      <c r="Z41" s="40" t="s">
        <v>31</v>
      </c>
      <c r="AA41" s="14">
        <v>535</v>
      </c>
      <c r="AB41" s="53">
        <v>52.9</v>
      </c>
      <c r="AC41" s="17">
        <f t="shared" si="0"/>
        <v>0.64</v>
      </c>
      <c r="AD41" s="17">
        <f t="shared" si="1"/>
        <v>2.5099999999999998</v>
      </c>
      <c r="AE41" s="17">
        <f t="shared" si="2"/>
        <v>3.81</v>
      </c>
      <c r="AF41" s="17">
        <f t="shared" si="3"/>
        <v>5.39</v>
      </c>
      <c r="AG41" s="18"/>
      <c r="AI41" s="18"/>
      <c r="AK41" s="18"/>
    </row>
    <row r="42" spans="1:37" ht="15" customHeight="1" x14ac:dyDescent="0.25">
      <c r="A42" s="28"/>
      <c r="B42" s="1" t="s">
        <v>78</v>
      </c>
      <c r="C42" s="10">
        <v>19</v>
      </c>
      <c r="D42" s="10">
        <v>100</v>
      </c>
      <c r="E42" s="10" t="s">
        <v>29</v>
      </c>
      <c r="F42" s="11" t="s">
        <v>29</v>
      </c>
      <c r="G42" s="11">
        <v>150</v>
      </c>
      <c r="H42" s="11" t="s">
        <v>35</v>
      </c>
      <c r="I42" s="11" t="s">
        <v>29</v>
      </c>
      <c r="J42" s="11" t="s">
        <v>29</v>
      </c>
      <c r="K42" s="11">
        <v>2.63</v>
      </c>
      <c r="L42" s="11">
        <v>1.08</v>
      </c>
      <c r="M42" s="11">
        <v>3.09</v>
      </c>
      <c r="N42" s="11">
        <v>4.34</v>
      </c>
      <c r="O42" s="11" t="s">
        <v>30</v>
      </c>
      <c r="P42" s="11">
        <v>8.2100000000000009</v>
      </c>
      <c r="Q42" s="11">
        <f t="shared" si="4"/>
        <v>113.41149479459153</v>
      </c>
      <c r="R42" s="11" t="e">
        <f t="shared" si="5"/>
        <v>#VALUE!</v>
      </c>
      <c r="T42" s="22" t="s">
        <v>79</v>
      </c>
      <c r="U42" s="55" t="s">
        <v>78</v>
      </c>
      <c r="V42" s="51" t="s">
        <v>93</v>
      </c>
      <c r="W42" s="14">
        <v>19</v>
      </c>
      <c r="X42" s="15">
        <v>100</v>
      </c>
      <c r="Y42" s="16">
        <v>150</v>
      </c>
      <c r="Z42" s="40" t="s">
        <v>35</v>
      </c>
      <c r="AA42" s="14" t="s">
        <v>29</v>
      </c>
      <c r="AB42" s="53" t="s">
        <v>29</v>
      </c>
      <c r="AC42" s="17" t="str">
        <f t="shared" si="0"/>
        <v>NR</v>
      </c>
      <c r="AD42" s="17">
        <f t="shared" si="1"/>
        <v>1.08</v>
      </c>
      <c r="AE42" s="17">
        <f t="shared" si="2"/>
        <v>3.09</v>
      </c>
      <c r="AF42" s="17">
        <f t="shared" si="3"/>
        <v>8.2100000000000009</v>
      </c>
      <c r="AG42" s="18"/>
      <c r="AI42" s="18"/>
      <c r="AK42" s="18"/>
    </row>
    <row r="43" spans="1:37" ht="15" customHeight="1" x14ac:dyDescent="0.25">
      <c r="A43" s="71"/>
      <c r="B43" s="1" t="s">
        <v>80</v>
      </c>
      <c r="C43" s="10">
        <v>19</v>
      </c>
      <c r="D43" s="10">
        <v>100</v>
      </c>
      <c r="E43" s="10">
        <v>497</v>
      </c>
      <c r="F43" s="11" t="s">
        <v>29</v>
      </c>
      <c r="G43" s="11">
        <v>150</v>
      </c>
      <c r="H43" s="29" t="s">
        <v>81</v>
      </c>
      <c r="I43" s="11">
        <v>0.17</v>
      </c>
      <c r="J43" s="11">
        <v>0.15</v>
      </c>
      <c r="K43" s="11">
        <v>1.79</v>
      </c>
      <c r="L43" s="11">
        <v>2.27</v>
      </c>
      <c r="M43" s="11">
        <v>4</v>
      </c>
      <c r="N43" s="11">
        <v>3.77</v>
      </c>
      <c r="O43" s="11">
        <v>6.17</v>
      </c>
      <c r="P43" s="11" t="s">
        <v>30</v>
      </c>
      <c r="Q43" s="11">
        <f t="shared" si="4"/>
        <v>112.73102582582399</v>
      </c>
      <c r="R43" s="11" t="e">
        <f t="shared" si="5"/>
        <v>#VALUE!</v>
      </c>
      <c r="T43" s="69" t="s">
        <v>82</v>
      </c>
      <c r="U43" s="55" t="s">
        <v>80</v>
      </c>
      <c r="V43" s="51" t="s">
        <v>93</v>
      </c>
      <c r="W43" s="14">
        <v>19</v>
      </c>
      <c r="X43" s="15">
        <v>100</v>
      </c>
      <c r="Y43" s="16">
        <v>150</v>
      </c>
      <c r="Z43" s="41" t="s">
        <v>81</v>
      </c>
      <c r="AA43" s="14">
        <v>497</v>
      </c>
      <c r="AB43" s="53" t="s">
        <v>29</v>
      </c>
      <c r="AC43" s="17">
        <f t="shared" si="0"/>
        <v>0.15</v>
      </c>
      <c r="AD43" s="17">
        <f t="shared" si="1"/>
        <v>1.79</v>
      </c>
      <c r="AE43" s="17">
        <f t="shared" si="2"/>
        <v>3.77</v>
      </c>
      <c r="AF43" s="17">
        <f t="shared" si="3"/>
        <v>6.17</v>
      </c>
      <c r="AG43" s="18"/>
      <c r="AI43" s="18"/>
      <c r="AK43" s="18"/>
    </row>
    <row r="44" spans="1:37" ht="15" customHeight="1" x14ac:dyDescent="0.25">
      <c r="A44" s="71"/>
      <c r="B44" s="1" t="s">
        <v>83</v>
      </c>
      <c r="C44" s="10">
        <v>19</v>
      </c>
      <c r="D44" s="10">
        <v>100</v>
      </c>
      <c r="E44" s="10">
        <v>497</v>
      </c>
      <c r="F44" s="11">
        <f>(37+30.2)/2*0.8*0.95</f>
        <v>25.536000000000001</v>
      </c>
      <c r="G44" s="11">
        <v>150</v>
      </c>
      <c r="H44" s="11" t="s">
        <v>28</v>
      </c>
      <c r="I44" s="11">
        <v>0.36</v>
      </c>
      <c r="J44" s="11">
        <v>0.32</v>
      </c>
      <c r="K44" s="11">
        <v>1.81</v>
      </c>
      <c r="L44" s="11">
        <v>2.31</v>
      </c>
      <c r="M44" s="11">
        <v>2.56</v>
      </c>
      <c r="N44" s="11">
        <v>3.09</v>
      </c>
      <c r="O44" s="11" t="s">
        <v>30</v>
      </c>
      <c r="P44" s="11">
        <v>4.8899999999999997</v>
      </c>
      <c r="Q44" s="11">
        <f t="shared" si="4"/>
        <v>112.73102582582399</v>
      </c>
      <c r="R44" s="11">
        <f t="shared" si="5"/>
        <v>112.8506304625009</v>
      </c>
      <c r="T44" s="69"/>
      <c r="U44" s="55" t="s">
        <v>83</v>
      </c>
      <c r="V44" s="51" t="s">
        <v>93</v>
      </c>
      <c r="W44" s="14">
        <v>19</v>
      </c>
      <c r="X44" s="15">
        <v>100</v>
      </c>
      <c r="Y44" s="16">
        <v>150</v>
      </c>
      <c r="Z44" s="40" t="s">
        <v>31</v>
      </c>
      <c r="AA44" s="14">
        <v>497</v>
      </c>
      <c r="AB44" s="53">
        <f>(37+30.2)/2*0.8*0.95</f>
        <v>25.536000000000001</v>
      </c>
      <c r="AC44" s="17">
        <f t="shared" si="0"/>
        <v>0.32</v>
      </c>
      <c r="AD44" s="17">
        <f t="shared" si="1"/>
        <v>1.81</v>
      </c>
      <c r="AE44" s="17">
        <f t="shared" si="2"/>
        <v>2.56</v>
      </c>
      <c r="AF44" s="17">
        <f t="shared" si="3"/>
        <v>4.8899999999999997</v>
      </c>
      <c r="AG44" s="18"/>
      <c r="AI44" s="18"/>
      <c r="AK44" s="18"/>
    </row>
    <row r="45" spans="1:37" s="45" customFormat="1" ht="15" customHeight="1" thickBot="1" x14ac:dyDescent="0.3">
      <c r="A45" s="6" t="s">
        <v>84</v>
      </c>
      <c r="B45" s="30">
        <v>4</v>
      </c>
      <c r="C45" s="10">
        <v>19</v>
      </c>
      <c r="D45" s="10">
        <v>127</v>
      </c>
      <c r="E45" s="10">
        <v>414</v>
      </c>
      <c r="F45" s="11">
        <v>32.1</v>
      </c>
      <c r="G45" s="11" t="s">
        <v>30</v>
      </c>
      <c r="H45" s="11" t="s">
        <v>28</v>
      </c>
      <c r="I45" s="11">
        <v>0.14000000000000001</v>
      </c>
      <c r="J45" s="11">
        <v>0.3</v>
      </c>
      <c r="K45" s="11">
        <v>0.9</v>
      </c>
      <c r="L45" s="11">
        <v>2.11</v>
      </c>
      <c r="M45" s="11" t="s">
        <v>30</v>
      </c>
      <c r="N45" s="11">
        <v>2.4300000000000002</v>
      </c>
      <c r="O45" s="11">
        <v>3.17</v>
      </c>
      <c r="P45" s="11" t="s">
        <v>30</v>
      </c>
      <c r="Q45" s="11">
        <f t="shared" si="4"/>
        <v>93.904717689921796</v>
      </c>
      <c r="R45" s="11">
        <f t="shared" si="5"/>
        <v>155.23368442325139</v>
      </c>
      <c r="S45" s="1"/>
      <c r="T45" s="31" t="s">
        <v>84</v>
      </c>
      <c r="U45" s="58">
        <v>4</v>
      </c>
      <c r="V45" s="52" t="s">
        <v>93</v>
      </c>
      <c r="W45" s="32">
        <v>19</v>
      </c>
      <c r="X45" s="33">
        <v>127</v>
      </c>
      <c r="Y45" s="34" t="s">
        <v>30</v>
      </c>
      <c r="Z45" s="42" t="s">
        <v>31</v>
      </c>
      <c r="AA45" s="32">
        <v>414</v>
      </c>
      <c r="AB45" s="54">
        <v>32.1</v>
      </c>
      <c r="AC45" s="35">
        <f t="shared" si="0"/>
        <v>0.14000000000000001</v>
      </c>
      <c r="AD45" s="35">
        <f t="shared" si="1"/>
        <v>0.9</v>
      </c>
      <c r="AE45" s="35">
        <f t="shared" si="2"/>
        <v>2.4300000000000002</v>
      </c>
      <c r="AF45" s="35">
        <f t="shared" si="3"/>
        <v>3.17</v>
      </c>
      <c r="AG45" s="18"/>
      <c r="AI45" s="46"/>
      <c r="AK45" s="46"/>
    </row>
    <row r="46" spans="1:37" ht="33" customHeight="1" x14ac:dyDescent="0.25">
      <c r="C46" s="10"/>
      <c r="D46" s="10"/>
      <c r="E46" s="10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T46" s="67" t="s">
        <v>85</v>
      </c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</row>
    <row r="47" spans="1:37" ht="16.5" x14ac:dyDescent="0.25">
      <c r="B47" s="1" t="s">
        <v>86</v>
      </c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T47" s="36" t="s">
        <v>87</v>
      </c>
      <c r="U47" s="36"/>
      <c r="W47" s="36"/>
      <c r="X47" s="36"/>
      <c r="Y47" s="36"/>
      <c r="Z47" s="36"/>
      <c r="AA47" s="36"/>
      <c r="AB47" s="36"/>
      <c r="AC47" s="36"/>
      <c r="AD47" s="36"/>
      <c r="AE47" s="36"/>
      <c r="AF47" s="17"/>
    </row>
    <row r="48" spans="1:37" x14ac:dyDescent="0.25"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T48" s="36" t="s">
        <v>88</v>
      </c>
      <c r="U48" s="36"/>
      <c r="W48" s="36"/>
      <c r="X48" s="36"/>
      <c r="Y48" s="36"/>
      <c r="Z48" s="36"/>
      <c r="AA48" s="36"/>
      <c r="AB48" s="36"/>
      <c r="AC48" s="36"/>
      <c r="AD48" s="36"/>
      <c r="AE48" s="36"/>
      <c r="AF48" s="17"/>
    </row>
    <row r="49" spans="2:32" ht="15.75" thickBot="1" x14ac:dyDescent="0.3"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T49" s="43" t="s">
        <v>89</v>
      </c>
      <c r="U49" s="43"/>
      <c r="W49" s="43"/>
      <c r="X49" s="43"/>
      <c r="Y49" s="43"/>
      <c r="Z49" s="43"/>
      <c r="AA49" s="43"/>
      <c r="AB49" s="43"/>
      <c r="AC49" s="43"/>
      <c r="AD49" s="43"/>
      <c r="AE49" s="43"/>
      <c r="AF49" s="1"/>
    </row>
    <row r="50" spans="2:32" x14ac:dyDescent="0.25">
      <c r="B50" s="1" t="s">
        <v>90</v>
      </c>
      <c r="E50" s="18">
        <f>MIN(E4:E45)</f>
        <v>414</v>
      </c>
      <c r="F50" s="18">
        <f>MIN(F4:F45)</f>
        <v>21</v>
      </c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V50" s="44"/>
      <c r="Z50" s="17"/>
      <c r="AC50" s="17"/>
      <c r="AD50" s="17"/>
      <c r="AE50" s="17"/>
      <c r="AF50" s="38"/>
    </row>
    <row r="51" spans="2:32" x14ac:dyDescent="0.25">
      <c r="C51" s="10"/>
      <c r="D51" s="10"/>
      <c r="E51" s="18">
        <f>MAX(E5:E46)</f>
        <v>535</v>
      </c>
      <c r="F51" s="18">
        <f>MAX(F5:F46)</f>
        <v>52.9</v>
      </c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T51" s="36"/>
      <c r="Z51" s="17"/>
      <c r="AC51" s="17"/>
      <c r="AD51" s="17"/>
      <c r="AE51" s="17"/>
      <c r="AF51" s="17"/>
    </row>
    <row r="52" spans="2:32" x14ac:dyDescent="0.25">
      <c r="C52" s="10"/>
      <c r="D52" s="10"/>
      <c r="E52" s="10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Y52" s="16"/>
    </row>
    <row r="53" spans="2:32" x14ac:dyDescent="0.25">
      <c r="C53" s="10"/>
      <c r="D53" s="10"/>
      <c r="E53" s="10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Y53" s="16"/>
    </row>
    <row r="54" spans="2:32" x14ac:dyDescent="0.25">
      <c r="C54" s="10"/>
      <c r="D54" s="10"/>
      <c r="E54" s="10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Y54" s="16"/>
    </row>
    <row r="55" spans="2:32" x14ac:dyDescent="0.25">
      <c r="C55" s="10"/>
      <c r="D55" s="10"/>
      <c r="E55" s="10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Y55" s="16"/>
    </row>
    <row r="56" spans="2:32" x14ac:dyDescent="0.25">
      <c r="C56" s="10"/>
      <c r="D56" s="10"/>
      <c r="E56" s="10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Y56" s="16"/>
    </row>
    <row r="57" spans="2:32" x14ac:dyDescent="0.25">
      <c r="C57" s="10"/>
      <c r="D57" s="10"/>
      <c r="E57" s="10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Y57" s="16"/>
    </row>
    <row r="58" spans="2:32" x14ac:dyDescent="0.25">
      <c r="C58" s="10"/>
      <c r="D58" s="10"/>
      <c r="E58" s="10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Y58" s="16"/>
    </row>
    <row r="59" spans="2:32" x14ac:dyDescent="0.25">
      <c r="C59" s="10"/>
      <c r="D59" s="10"/>
      <c r="E59" s="10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Y59" s="16"/>
    </row>
    <row r="60" spans="2:32" x14ac:dyDescent="0.25">
      <c r="C60" s="10"/>
      <c r="D60" s="10"/>
      <c r="E60" s="10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Y60" s="16"/>
    </row>
    <row r="61" spans="2:32" x14ac:dyDescent="0.25">
      <c r="C61" s="10"/>
      <c r="D61" s="10"/>
      <c r="E61" s="10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Y61" s="16"/>
    </row>
    <row r="62" spans="2:32" x14ac:dyDescent="0.25">
      <c r="C62" s="10"/>
      <c r="D62" s="10"/>
      <c r="E62" s="10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Y62" s="16"/>
    </row>
    <row r="63" spans="2:32" x14ac:dyDescent="0.25">
      <c r="C63" s="10"/>
      <c r="D63" s="10"/>
      <c r="E63" s="10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Y63" s="16"/>
    </row>
    <row r="64" spans="2:32" x14ac:dyDescent="0.25">
      <c r="C64" s="10"/>
      <c r="D64" s="10"/>
      <c r="E64" s="10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Y64" s="16"/>
    </row>
    <row r="65" spans="3:25" x14ac:dyDescent="0.25">
      <c r="C65" s="10"/>
      <c r="D65" s="10"/>
      <c r="E65" s="10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Y65" s="16"/>
    </row>
    <row r="66" spans="3:25" x14ac:dyDescent="0.25">
      <c r="C66" s="10"/>
      <c r="D66" s="10"/>
      <c r="E66" s="10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Y66" s="16"/>
    </row>
    <row r="67" spans="3:25" x14ac:dyDescent="0.25">
      <c r="C67" s="10"/>
      <c r="D67" s="10"/>
      <c r="E67" s="10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Y67" s="16"/>
    </row>
    <row r="68" spans="3:25" x14ac:dyDescent="0.25">
      <c r="C68" s="10"/>
      <c r="D68" s="10"/>
      <c r="E68" s="10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Y68" s="16"/>
    </row>
    <row r="69" spans="3:25" x14ac:dyDescent="0.25">
      <c r="C69" s="10"/>
      <c r="D69" s="10"/>
      <c r="E69" s="10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Y69" s="16"/>
    </row>
    <row r="70" spans="3:25" x14ac:dyDescent="0.25">
      <c r="C70" s="10"/>
      <c r="D70" s="10"/>
      <c r="E70" s="10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Y70" s="16"/>
    </row>
    <row r="71" spans="3:25" x14ac:dyDescent="0.25">
      <c r="C71" s="10"/>
      <c r="D71" s="10"/>
      <c r="E71" s="10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Y71" s="16"/>
    </row>
    <row r="72" spans="3:25" x14ac:dyDescent="0.25">
      <c r="C72" s="10"/>
      <c r="D72" s="10"/>
      <c r="E72" s="10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Y72" s="16"/>
    </row>
    <row r="73" spans="3:25" x14ac:dyDescent="0.25">
      <c r="C73" s="10"/>
      <c r="D73" s="10"/>
      <c r="E73" s="10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Y73" s="16"/>
    </row>
    <row r="74" spans="3:25" x14ac:dyDescent="0.25">
      <c r="C74" s="10"/>
      <c r="D74" s="10"/>
      <c r="E74" s="10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Y74" s="16"/>
    </row>
    <row r="75" spans="3:25" x14ac:dyDescent="0.25">
      <c r="C75" s="10"/>
      <c r="D75" s="10"/>
      <c r="E75" s="10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Y75" s="16"/>
    </row>
    <row r="76" spans="3:25" x14ac:dyDescent="0.25">
      <c r="C76" s="10"/>
      <c r="D76" s="10"/>
      <c r="E76" s="10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Y76" s="16"/>
    </row>
    <row r="77" spans="3:25" x14ac:dyDescent="0.25">
      <c r="C77" s="10"/>
      <c r="D77" s="10"/>
      <c r="E77" s="10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Y77" s="16"/>
    </row>
    <row r="78" spans="3:25" x14ac:dyDescent="0.25">
      <c r="C78" s="10"/>
      <c r="D78" s="10"/>
      <c r="E78" s="10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Y78" s="16"/>
    </row>
    <row r="79" spans="3:25" x14ac:dyDescent="0.25">
      <c r="C79" s="10"/>
      <c r="D79" s="10"/>
      <c r="E79" s="10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Y79" s="16"/>
    </row>
    <row r="80" spans="3:25" x14ac:dyDescent="0.25">
      <c r="C80" s="10"/>
      <c r="D80" s="10"/>
      <c r="E80" s="10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Y80" s="16"/>
    </row>
    <row r="81" spans="3:25" x14ac:dyDescent="0.25">
      <c r="C81" s="10"/>
      <c r="D81" s="10"/>
      <c r="E81" s="10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Y81" s="16"/>
    </row>
    <row r="82" spans="3:25" x14ac:dyDescent="0.25">
      <c r="C82" s="10"/>
      <c r="D82" s="10"/>
      <c r="E82" s="10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Y82" s="16"/>
    </row>
    <row r="83" spans="3:25" x14ac:dyDescent="0.25">
      <c r="C83" s="10"/>
      <c r="D83" s="10"/>
      <c r="E83" s="10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Y83" s="16"/>
    </row>
    <row r="84" spans="3:25" x14ac:dyDescent="0.25">
      <c r="C84" s="10"/>
      <c r="D84" s="10"/>
      <c r="E84" s="10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Y84" s="16"/>
    </row>
    <row r="85" spans="3:25" x14ac:dyDescent="0.25">
      <c r="C85" s="10"/>
      <c r="D85" s="10"/>
      <c r="E85" s="10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Y85" s="16"/>
    </row>
    <row r="86" spans="3:25" x14ac:dyDescent="0.25">
      <c r="C86" s="10"/>
      <c r="D86" s="10"/>
      <c r="E86" s="10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Y86" s="16"/>
    </row>
    <row r="87" spans="3:25" x14ac:dyDescent="0.25">
      <c r="C87" s="10"/>
      <c r="D87" s="10"/>
      <c r="E87" s="10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Y87" s="16"/>
    </row>
    <row r="88" spans="3:25" x14ac:dyDescent="0.25">
      <c r="C88" s="10"/>
      <c r="D88" s="10"/>
      <c r="E88" s="10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Y88" s="16"/>
    </row>
    <row r="89" spans="3:25" x14ac:dyDescent="0.25">
      <c r="C89" s="10"/>
      <c r="D89" s="10"/>
      <c r="E89" s="10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Y89" s="16"/>
    </row>
    <row r="90" spans="3:25" x14ac:dyDescent="0.25">
      <c r="C90" s="10"/>
      <c r="D90" s="10"/>
      <c r="E90" s="10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Y90" s="16"/>
    </row>
    <row r="91" spans="3:25" x14ac:dyDescent="0.25">
      <c r="C91" s="10"/>
      <c r="D91" s="10"/>
      <c r="E91" s="10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Y91" s="16"/>
    </row>
    <row r="92" spans="3:25" x14ac:dyDescent="0.25">
      <c r="C92" s="10"/>
      <c r="D92" s="10"/>
      <c r="E92" s="10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Y92" s="16"/>
    </row>
    <row r="93" spans="3:25" x14ac:dyDescent="0.25">
      <c r="C93" s="10"/>
      <c r="D93" s="10"/>
      <c r="E93" s="10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Y93" s="16"/>
    </row>
    <row r="94" spans="3:25" x14ac:dyDescent="0.25">
      <c r="C94" s="10"/>
      <c r="D94" s="10"/>
      <c r="E94" s="10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Y94" s="16"/>
    </row>
    <row r="95" spans="3:25" x14ac:dyDescent="0.25">
      <c r="C95" s="10"/>
      <c r="D95" s="10"/>
      <c r="E95" s="10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Y95" s="16"/>
    </row>
    <row r="96" spans="3:25" x14ac:dyDescent="0.25">
      <c r="C96" s="10"/>
      <c r="D96" s="10"/>
      <c r="E96" s="10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Y96" s="16"/>
    </row>
    <row r="97" spans="3:25" x14ac:dyDescent="0.25">
      <c r="C97" s="10"/>
      <c r="D97" s="10"/>
      <c r="E97" s="10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Y97" s="16"/>
    </row>
    <row r="98" spans="3:25" x14ac:dyDescent="0.25">
      <c r="C98" s="10"/>
      <c r="D98" s="10"/>
      <c r="E98" s="10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Y98" s="16"/>
    </row>
    <row r="99" spans="3:25" x14ac:dyDescent="0.25">
      <c r="C99" s="10"/>
      <c r="D99" s="10"/>
      <c r="E99" s="10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Y99" s="16"/>
    </row>
    <row r="100" spans="3:25" x14ac:dyDescent="0.25">
      <c r="C100" s="10"/>
      <c r="D100" s="10"/>
      <c r="E100" s="10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Y100" s="16"/>
    </row>
    <row r="101" spans="3:25" x14ac:dyDescent="0.25">
      <c r="C101" s="10"/>
      <c r="D101" s="10"/>
      <c r="E101" s="10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Y101" s="16"/>
    </row>
    <row r="102" spans="3:25" x14ac:dyDescent="0.25">
      <c r="C102" s="10"/>
      <c r="D102" s="10"/>
      <c r="E102" s="10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Y102" s="16"/>
    </row>
    <row r="103" spans="3:25" x14ac:dyDescent="0.25">
      <c r="C103" s="10"/>
      <c r="D103" s="10"/>
      <c r="E103" s="10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Y103" s="16"/>
    </row>
    <row r="104" spans="3:25" x14ac:dyDescent="0.25">
      <c r="C104" s="10"/>
      <c r="D104" s="10"/>
      <c r="E104" s="10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Y104" s="16"/>
    </row>
    <row r="105" spans="3:25" x14ac:dyDescent="0.25">
      <c r="C105" s="10"/>
      <c r="D105" s="10"/>
      <c r="E105" s="10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Y105" s="16"/>
    </row>
    <row r="106" spans="3:25" x14ac:dyDescent="0.25">
      <c r="C106" s="10"/>
      <c r="D106" s="10"/>
      <c r="E106" s="10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Y106" s="16"/>
    </row>
    <row r="107" spans="3:25" x14ac:dyDescent="0.25">
      <c r="C107" s="10"/>
      <c r="D107" s="10"/>
      <c r="E107" s="10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Y107" s="16"/>
    </row>
    <row r="108" spans="3:25" x14ac:dyDescent="0.25">
      <c r="C108" s="10"/>
      <c r="D108" s="10"/>
      <c r="E108" s="10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Y108" s="16"/>
    </row>
    <row r="109" spans="3:25" x14ac:dyDescent="0.25">
      <c r="C109" s="10"/>
      <c r="D109" s="10"/>
      <c r="E109" s="10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Y109" s="16"/>
    </row>
    <row r="110" spans="3:25" x14ac:dyDescent="0.25">
      <c r="C110" s="10"/>
      <c r="D110" s="10"/>
      <c r="E110" s="10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Y110" s="16"/>
    </row>
    <row r="111" spans="3:25" x14ac:dyDescent="0.25">
      <c r="C111" s="10"/>
      <c r="D111" s="10"/>
      <c r="E111" s="10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Y111" s="16"/>
    </row>
    <row r="112" spans="3:25" x14ac:dyDescent="0.25">
      <c r="C112" s="10"/>
      <c r="D112" s="10"/>
      <c r="E112" s="10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Y112" s="16"/>
    </row>
    <row r="113" spans="3:25" x14ac:dyDescent="0.25">
      <c r="C113" s="10"/>
      <c r="D113" s="10"/>
      <c r="E113" s="10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Y113" s="16"/>
    </row>
    <row r="114" spans="3:25" x14ac:dyDescent="0.25">
      <c r="C114" s="10"/>
      <c r="D114" s="10"/>
      <c r="E114" s="10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Y114" s="16"/>
    </row>
    <row r="115" spans="3:25" x14ac:dyDescent="0.25">
      <c r="C115" s="10"/>
      <c r="D115" s="10"/>
      <c r="E115" s="10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Y115" s="16"/>
    </row>
    <row r="116" spans="3:25" x14ac:dyDescent="0.25">
      <c r="C116" s="10"/>
      <c r="D116" s="10"/>
      <c r="E116" s="10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Y116" s="16"/>
    </row>
    <row r="117" spans="3:25" x14ac:dyDescent="0.25">
      <c r="C117" s="10"/>
      <c r="D117" s="10"/>
      <c r="E117" s="10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Y117" s="16"/>
    </row>
    <row r="118" spans="3:25" x14ac:dyDescent="0.25">
      <c r="C118" s="10"/>
      <c r="D118" s="10"/>
      <c r="E118" s="10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Y118" s="16"/>
    </row>
    <row r="119" spans="3:25" x14ac:dyDescent="0.25">
      <c r="C119" s="10"/>
      <c r="D119" s="10"/>
      <c r="E119" s="10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Y119" s="16"/>
    </row>
    <row r="120" spans="3:25" x14ac:dyDescent="0.25">
      <c r="C120" s="10"/>
      <c r="D120" s="10"/>
      <c r="E120" s="10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Y120" s="16"/>
    </row>
    <row r="121" spans="3:25" x14ac:dyDescent="0.25">
      <c r="C121" s="10"/>
      <c r="D121" s="10"/>
      <c r="E121" s="10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Y121" s="16"/>
    </row>
    <row r="122" spans="3:25" x14ac:dyDescent="0.25">
      <c r="C122" s="10"/>
      <c r="D122" s="10"/>
      <c r="E122" s="10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Y122" s="16"/>
    </row>
    <row r="123" spans="3:25" x14ac:dyDescent="0.25">
      <c r="C123" s="10"/>
      <c r="D123" s="10"/>
      <c r="E123" s="10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Y123" s="16"/>
    </row>
    <row r="124" spans="3:25" x14ac:dyDescent="0.25">
      <c r="C124" s="10"/>
      <c r="D124" s="10"/>
      <c r="E124" s="10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Y124" s="16"/>
    </row>
    <row r="125" spans="3:25" x14ac:dyDescent="0.25">
      <c r="C125" s="10"/>
      <c r="D125" s="10"/>
      <c r="E125" s="10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Y125" s="16"/>
    </row>
    <row r="126" spans="3:25" x14ac:dyDescent="0.25">
      <c r="C126" s="10"/>
      <c r="D126" s="10"/>
      <c r="E126" s="10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</row>
    <row r="127" spans="3:25" x14ac:dyDescent="0.25">
      <c r="C127" s="10"/>
      <c r="D127" s="10"/>
      <c r="E127" s="10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</row>
    <row r="128" spans="3:25" x14ac:dyDescent="0.25">
      <c r="C128" s="10"/>
      <c r="D128" s="10"/>
      <c r="E128" s="10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</row>
    <row r="129" spans="3:18" x14ac:dyDescent="0.25">
      <c r="C129" s="10"/>
      <c r="D129" s="10"/>
      <c r="E129" s="10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</row>
    <row r="130" spans="3:18" x14ac:dyDescent="0.25">
      <c r="C130" s="10"/>
      <c r="D130" s="10"/>
      <c r="E130" s="10"/>
    </row>
    <row r="131" spans="3:18" x14ac:dyDescent="0.25">
      <c r="C131" s="10"/>
      <c r="D131" s="10"/>
      <c r="E131" s="10"/>
    </row>
    <row r="132" spans="3:18" x14ac:dyDescent="0.25">
      <c r="C132" s="10"/>
      <c r="D132" s="10"/>
      <c r="E132" s="10"/>
    </row>
    <row r="133" spans="3:18" x14ac:dyDescent="0.25">
      <c r="C133" s="10"/>
      <c r="D133" s="10"/>
      <c r="E133" s="10"/>
    </row>
    <row r="134" spans="3:18" x14ac:dyDescent="0.25">
      <c r="C134" s="10"/>
      <c r="D134" s="10"/>
      <c r="E134" s="10"/>
    </row>
    <row r="135" spans="3:18" x14ac:dyDescent="0.25">
      <c r="C135" s="10"/>
      <c r="D135" s="10"/>
      <c r="E135" s="10"/>
    </row>
  </sheetData>
  <mergeCells count="32">
    <mergeCell ref="F2:F3"/>
    <mergeCell ref="A4:A7"/>
    <mergeCell ref="T4:T7"/>
    <mergeCell ref="A8:A16"/>
    <mergeCell ref="T8:T16"/>
    <mergeCell ref="U2:U3"/>
    <mergeCell ref="T2:T3"/>
    <mergeCell ref="H2:H3"/>
    <mergeCell ref="I2:J2"/>
    <mergeCell ref="K2:L2"/>
    <mergeCell ref="M2:N2"/>
    <mergeCell ref="O2:P2"/>
    <mergeCell ref="A2:A3"/>
    <mergeCell ref="B2:B3"/>
    <mergeCell ref="C2:C3"/>
    <mergeCell ref="D2:D3"/>
    <mergeCell ref="E2:E3"/>
    <mergeCell ref="A39:A41"/>
    <mergeCell ref="A43:A44"/>
    <mergeCell ref="A17:A21"/>
    <mergeCell ref="A23:A35"/>
    <mergeCell ref="A37:A38"/>
    <mergeCell ref="V2:V3"/>
    <mergeCell ref="W2:Z2"/>
    <mergeCell ref="T46:AF46"/>
    <mergeCell ref="T17:T21"/>
    <mergeCell ref="T23:T35"/>
    <mergeCell ref="T37:T38"/>
    <mergeCell ref="T39:T41"/>
    <mergeCell ref="T43:T44"/>
    <mergeCell ref="AA2:AB2"/>
    <mergeCell ref="AC2:AF2"/>
  </mergeCells>
  <conditionalFormatting sqref="R4:R45">
    <cfRule type="expression" dxfId="0" priority="1">
      <formula>$R4&gt;$Q4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87C68-5215-40F3-AB1F-5498B1A76789}">
  <dimension ref="B2:X40"/>
  <sheetViews>
    <sheetView zoomScaleNormal="100" workbookViewId="0">
      <selection activeCell="H22" sqref="H22"/>
    </sheetView>
  </sheetViews>
  <sheetFormatPr defaultRowHeight="15" x14ac:dyDescent="0.25"/>
  <cols>
    <col min="1" max="1" width="9.140625" style="1"/>
    <col min="2" max="2" width="25.85546875" style="1" bestFit="1" customWidth="1"/>
    <col min="3" max="16384" width="9.140625" style="1"/>
  </cols>
  <sheetData>
    <row r="2" spans="2:24" ht="15.75" thickBot="1" x14ac:dyDescent="0.3"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</row>
    <row r="3" spans="2:24" ht="15" customHeight="1" x14ac:dyDescent="0.25">
      <c r="B3" s="48" t="s">
        <v>53</v>
      </c>
      <c r="C3" s="83" t="s">
        <v>96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</row>
    <row r="4" spans="2:24" x14ac:dyDescent="0.25">
      <c r="B4" s="49" t="s">
        <v>92</v>
      </c>
      <c r="C4" s="80" t="s">
        <v>97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</row>
    <row r="5" spans="2:24" x14ac:dyDescent="0.25">
      <c r="B5" s="49" t="s">
        <v>71</v>
      </c>
      <c r="C5" s="84" t="s">
        <v>107</v>
      </c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</row>
    <row r="6" spans="2:24" x14ac:dyDescent="0.25">
      <c r="B6" s="49" t="s">
        <v>47</v>
      </c>
      <c r="C6" s="80" t="s">
        <v>98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</row>
    <row r="7" spans="2:24" ht="15" customHeight="1" x14ac:dyDescent="0.25">
      <c r="B7" s="22" t="s">
        <v>79</v>
      </c>
      <c r="C7" s="80" t="s">
        <v>99</v>
      </c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</row>
    <row r="8" spans="2:24" x14ac:dyDescent="0.25">
      <c r="B8" s="60" t="s">
        <v>26</v>
      </c>
      <c r="C8" s="80" t="s">
        <v>100</v>
      </c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</row>
    <row r="9" spans="2:24" x14ac:dyDescent="0.25">
      <c r="B9" s="27" t="s">
        <v>69</v>
      </c>
      <c r="C9" s="80" t="s">
        <v>101</v>
      </c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</row>
    <row r="10" spans="2:24" x14ac:dyDescent="0.25">
      <c r="B10" s="50" t="s">
        <v>84</v>
      </c>
      <c r="C10" s="80" t="s">
        <v>102</v>
      </c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</row>
    <row r="11" spans="2:24" x14ac:dyDescent="0.25">
      <c r="B11" s="23" t="s">
        <v>82</v>
      </c>
      <c r="C11" s="80" t="s">
        <v>103</v>
      </c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</row>
    <row r="12" spans="2:24" x14ac:dyDescent="0.25">
      <c r="B12" s="49" t="s">
        <v>55</v>
      </c>
      <c r="C12" s="80" t="s">
        <v>104</v>
      </c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</row>
    <row r="13" spans="2:24" x14ac:dyDescent="0.25">
      <c r="B13" s="49" t="s">
        <v>36</v>
      </c>
      <c r="C13" s="81" t="s">
        <v>105</v>
      </c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</row>
    <row r="14" spans="2:24" ht="15.75" thickBot="1" x14ac:dyDescent="0.3">
      <c r="B14" s="62" t="s">
        <v>74</v>
      </c>
      <c r="C14" s="82" t="s">
        <v>106</v>
      </c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</row>
    <row r="15" spans="2:24" x14ac:dyDescent="0.25">
      <c r="B15" s="49"/>
    </row>
    <row r="16" spans="2:24" ht="15" customHeight="1" x14ac:dyDescent="0.25"/>
    <row r="17" spans="2:2" x14ac:dyDescent="0.25">
      <c r="B17" s="49"/>
    </row>
    <row r="18" spans="2:2" x14ac:dyDescent="0.25">
      <c r="B18" s="49"/>
    </row>
    <row r="19" spans="2:2" x14ac:dyDescent="0.25">
      <c r="B19" s="49"/>
    </row>
    <row r="20" spans="2:2" x14ac:dyDescent="0.25">
      <c r="B20" s="49"/>
    </row>
    <row r="22" spans="2:2" ht="15" customHeight="1" x14ac:dyDescent="0.25"/>
    <row r="23" spans="2:2" x14ac:dyDescent="0.25">
      <c r="B23" s="49"/>
    </row>
    <row r="24" spans="2:2" x14ac:dyDescent="0.25">
      <c r="B24" s="49"/>
    </row>
    <row r="25" spans="2:2" x14ac:dyDescent="0.25">
      <c r="B25" s="49"/>
    </row>
    <row r="26" spans="2:2" x14ac:dyDescent="0.25">
      <c r="B26" s="49"/>
    </row>
    <row r="27" spans="2:2" x14ac:dyDescent="0.25">
      <c r="B27" s="49"/>
    </row>
    <row r="28" spans="2:2" x14ac:dyDescent="0.25">
      <c r="B28" s="49"/>
    </row>
    <row r="29" spans="2:2" x14ac:dyDescent="0.25">
      <c r="B29" s="49"/>
    </row>
    <row r="30" spans="2:2" x14ac:dyDescent="0.25">
      <c r="B30" s="49"/>
    </row>
    <row r="31" spans="2:2" x14ac:dyDescent="0.25">
      <c r="B31" s="49"/>
    </row>
    <row r="32" spans="2:2" x14ac:dyDescent="0.25">
      <c r="B32" s="49"/>
    </row>
    <row r="33" spans="2:2" x14ac:dyDescent="0.25">
      <c r="B33" s="49"/>
    </row>
    <row r="34" spans="2:2" x14ac:dyDescent="0.25">
      <c r="B34" s="49"/>
    </row>
    <row r="36" spans="2:2" ht="15" customHeight="1" x14ac:dyDescent="0.25"/>
    <row r="37" spans="2:2" x14ac:dyDescent="0.25">
      <c r="B37" s="49"/>
    </row>
    <row r="38" spans="2:2" ht="15" customHeight="1" x14ac:dyDescent="0.25">
      <c r="B38" s="49"/>
    </row>
    <row r="39" spans="2:2" x14ac:dyDescent="0.25">
      <c r="B39" s="49"/>
    </row>
    <row r="40" spans="2:2" x14ac:dyDescent="0.25">
      <c r="B40" s="49"/>
    </row>
  </sheetData>
  <sortState xmlns:xlrd2="http://schemas.microsoft.com/office/spreadsheetml/2017/richdata2" ref="B3:B14">
    <sortCondition ref="B3:B14"/>
  </sortState>
  <mergeCells count="12">
    <mergeCell ref="C12:X12"/>
    <mergeCell ref="C13:X13"/>
    <mergeCell ref="C14:X14"/>
    <mergeCell ref="C3:X3"/>
    <mergeCell ref="C4:X4"/>
    <mergeCell ref="C5:X5"/>
    <mergeCell ref="C6:X6"/>
    <mergeCell ref="C7:X7"/>
    <mergeCell ref="C8:X8"/>
    <mergeCell ref="C9:X9"/>
    <mergeCell ref="C10:X10"/>
    <mergeCell ref="C11:X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Dataset</vt:lpstr>
      <vt:lpstr>References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Hammad El Jisr</dc:creator>
  <cp:lastModifiedBy>Hammad El Jisr</cp:lastModifiedBy>
  <dcterms:created xsi:type="dcterms:W3CDTF">2021-04-02T16:24:51Z</dcterms:created>
  <dcterms:modified xsi:type="dcterms:W3CDTF">2021-04-02T22:19:13Z</dcterms:modified>
</cp:coreProperties>
</file>