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imschl\Desktop\Manuscript\Data_Heimsch_et_al_2020\Data\"/>
    </mc:Choice>
  </mc:AlternateContent>
  <xr:revisionPtr revIDLastSave="0" documentId="13_ncr:1_{C2DF5B08-ABC4-455F-BEE1-303F1F40DAC7}" xr6:coauthVersionLast="45" xr6:coauthVersionMax="45" xr10:uidLastSave="{00000000-0000-0000-0000-000000000000}"/>
  <bookViews>
    <workbookView xWindow="8112" yWindow="156" windowWidth="14928" windowHeight="12204" xr2:uid="{00000000-000D-0000-FFFF-FFFF00000000}"/>
  </bookViews>
  <sheets>
    <sheet name="SOC" sheetId="2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2" i="20" l="1"/>
  <c r="J21" i="20" l="1"/>
  <c r="H21" i="20"/>
  <c r="F21" i="20"/>
  <c r="D21" i="20"/>
  <c r="B21" i="20"/>
  <c r="N21" i="20" l="1"/>
</calcChain>
</file>

<file path=xl/sharedStrings.xml><?xml version="1.0" encoding="utf-8"?>
<sst xmlns="http://schemas.openxmlformats.org/spreadsheetml/2006/main" count="41" uniqueCount="33">
  <si>
    <t xml:space="preserve"> 0-6 cm</t>
  </si>
  <si>
    <t xml:space="preserve"> 7-12 cm</t>
  </si>
  <si>
    <t xml:space="preserve"> 13-18 cm</t>
  </si>
  <si>
    <t xml:space="preserve"> 19-24 cm</t>
  </si>
  <si>
    <t xml:space="preserve"> 25- 30 cm</t>
  </si>
  <si>
    <t xml:space="preserve"> 31-36 cm</t>
  </si>
  <si>
    <t xml:space="preserve"> 37-42 cm</t>
  </si>
  <si>
    <t xml:space="preserve"> 43- 48 cm</t>
  </si>
  <si>
    <t xml:space="preserve"> 49- 54 cm</t>
  </si>
  <si>
    <t xml:space="preserve"> 55- 60 cm</t>
  </si>
  <si>
    <t xml:space="preserve"> 61- 66 cm</t>
  </si>
  <si>
    <t xml:space="preserve"> 73- 78 cm</t>
  </si>
  <si>
    <t xml:space="preserve"> 67- 72 cm</t>
  </si>
  <si>
    <t xml:space="preserve"> 79- 84 cm</t>
  </si>
  <si>
    <t xml:space="preserve"> 85- 90 cm</t>
  </si>
  <si>
    <t>Soil core 1</t>
  </si>
  <si>
    <t>Soil core 2</t>
  </si>
  <si>
    <t>Soil core 3</t>
  </si>
  <si>
    <t>Soil core 4</t>
  </si>
  <si>
    <t>Soil core 5</t>
  </si>
  <si>
    <t xml:space="preserve"> 91- 96 cm</t>
  </si>
  <si>
    <t xml:space="preserve"> 97- 100 cm</t>
  </si>
  <si>
    <r>
      <t>Cumul. SOC kg/m</t>
    </r>
    <r>
      <rPr>
        <vertAlign val="superscript"/>
        <sz val="12"/>
        <color theme="1"/>
        <rFont val="Calibri"/>
        <family val="2"/>
        <scheme val="minor"/>
      </rPr>
      <t>2</t>
    </r>
  </si>
  <si>
    <t>In total</t>
  </si>
  <si>
    <t>Core 1</t>
  </si>
  <si>
    <t>Core 2</t>
  </si>
  <si>
    <t>Core 3</t>
  </si>
  <si>
    <t>Core 4</t>
  </si>
  <si>
    <t>Core 5</t>
  </si>
  <si>
    <t>Average</t>
  </si>
  <si>
    <t>Standard deviation</t>
  </si>
  <si>
    <r>
      <t>Carbon in one meter soil column, kg m</t>
    </r>
    <r>
      <rPr>
        <vertAlign val="superscript"/>
        <sz val="12"/>
        <color theme="1"/>
        <rFont val="Calibri"/>
        <family val="2"/>
        <scheme val="minor"/>
      </rPr>
      <t>-2</t>
    </r>
  </si>
  <si>
    <t>Total SOC kg/m2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</si>
</sst>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4" xfId="0" applyBorder="1" applyAlignment="1">
      <alignment wrapText="1"/>
    </xf>
    <xf numFmtId="0" fontId="0" fillId="3" borderId="0" xfId="0" applyFill="1" applyBorder="1" applyAlignment="1">
      <alignment wrapText="1"/>
    </xf>
    <xf numFmtId="0" fontId="0" fillId="4" borderId="0" xfId="0" applyFill="1" applyBorder="1" applyAlignment="1">
      <alignment wrapText="1"/>
    </xf>
    <xf numFmtId="0" fontId="0" fillId="5" borderId="0" xfId="0" applyFill="1" applyBorder="1" applyAlignment="1">
      <alignment wrapText="1"/>
    </xf>
    <xf numFmtId="0" fontId="0" fillId="2" borderId="0" xfId="0" applyFill="1" applyBorder="1" applyAlignment="1">
      <alignment wrapText="1"/>
    </xf>
    <xf numFmtId="0" fontId="0" fillId="0" borderId="0" xfId="0" applyBorder="1" applyAlignment="1">
      <alignment wrapText="1"/>
    </xf>
    <xf numFmtId="0" fontId="0" fillId="0" borderId="4" xfId="0" applyBorder="1"/>
    <xf numFmtId="2" fontId="0" fillId="3" borderId="0" xfId="0" applyNumberFormat="1" applyFill="1" applyBorder="1"/>
    <xf numFmtId="2" fontId="0" fillId="4" borderId="0" xfId="0" applyNumberFormat="1" applyFill="1" applyBorder="1"/>
    <xf numFmtId="2" fontId="0" fillId="5" borderId="0" xfId="0" applyNumberFormat="1" applyFill="1" applyBorder="1"/>
    <xf numFmtId="2" fontId="0" fillId="2" borderId="0" xfId="0" applyNumberFormat="1" applyFill="1" applyBorder="1"/>
    <xf numFmtId="2" fontId="0" fillId="0" borderId="0" xfId="0" applyNumberFormat="1" applyBorder="1"/>
    <xf numFmtId="2" fontId="0" fillId="0" borderId="5" xfId="0" applyNumberFormat="1" applyBorder="1"/>
    <xf numFmtId="0" fontId="0" fillId="0" borderId="6" xfId="0" applyBorder="1"/>
    <xf numFmtId="2" fontId="0" fillId="3" borderId="7" xfId="0" applyNumberFormat="1" applyFill="1" applyBorder="1"/>
    <xf numFmtId="2" fontId="0" fillId="4" borderId="7" xfId="0" applyNumberFormat="1" applyFill="1" applyBorder="1"/>
    <xf numFmtId="2" fontId="0" fillId="5" borderId="7" xfId="0" applyNumberFormat="1" applyFill="1" applyBorder="1"/>
    <xf numFmtId="2" fontId="0" fillId="2" borderId="7" xfId="0" applyNumberFormat="1" applyFill="1" applyBorder="1"/>
    <xf numFmtId="2" fontId="0" fillId="0" borderId="7" xfId="0" applyNumberFormat="1" applyBorder="1"/>
    <xf numFmtId="2" fontId="0" fillId="0" borderId="8" xfId="0" applyNumberFormat="1" applyBorder="1"/>
    <xf numFmtId="0" fontId="0" fillId="0" borderId="9" xfId="0" applyBorder="1"/>
    <xf numFmtId="0" fontId="0" fillId="0" borderId="11" xfId="0" applyBorder="1"/>
    <xf numFmtId="2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2" fontId="0" fillId="6" borderId="0" xfId="0" applyNumberFormat="1" applyFill="1" applyBorder="1"/>
    <xf numFmtId="0" fontId="0" fillId="6" borderId="1" xfId="0" applyFill="1" applyBorder="1" applyAlignment="1">
      <alignment horizontal="left"/>
    </xf>
    <xf numFmtId="0" fontId="0" fillId="6" borderId="2" xfId="0" applyFill="1" applyBorder="1"/>
    <xf numFmtId="0" fontId="0" fillId="6" borderId="3" xfId="0" applyFill="1" applyBorder="1"/>
    <xf numFmtId="0" fontId="0" fillId="6" borderId="4" xfId="0" applyFill="1" applyBorder="1"/>
    <xf numFmtId="0" fontId="0" fillId="6" borderId="5" xfId="0" applyFill="1" applyBorder="1"/>
    <xf numFmtId="0" fontId="0" fillId="6" borderId="6" xfId="0" applyFill="1" applyBorder="1"/>
    <xf numFmtId="0" fontId="0" fillId="6" borderId="7" xfId="0" applyFill="1" applyBorder="1"/>
    <xf numFmtId="0" fontId="0" fillId="6" borderId="8" xfId="0" applyFill="1" applyBorder="1"/>
    <xf numFmtId="0" fontId="0" fillId="3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2" fontId="0" fillId="0" borderId="5" xfId="0" applyNumberForma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2"/>
  <sheetViews>
    <sheetView tabSelected="1" workbookViewId="0">
      <selection activeCell="M3" sqref="M3"/>
    </sheetView>
  </sheetViews>
  <sheetFormatPr defaultRowHeight="15.6" x14ac:dyDescent="0.3"/>
  <cols>
    <col min="1" max="1" width="9.8984375" customWidth="1"/>
    <col min="13" max="13" width="18.09765625" customWidth="1"/>
  </cols>
  <sheetData>
    <row r="1" spans="1:11" x14ac:dyDescent="0.3">
      <c r="A1" s="3"/>
      <c r="B1" s="37" t="s">
        <v>15</v>
      </c>
      <c r="C1" s="37"/>
      <c r="D1" s="38" t="s">
        <v>16</v>
      </c>
      <c r="E1" s="38"/>
      <c r="F1" s="39" t="s">
        <v>17</v>
      </c>
      <c r="G1" s="39"/>
      <c r="H1" s="40" t="s">
        <v>18</v>
      </c>
      <c r="I1" s="40"/>
      <c r="J1" s="41" t="s">
        <v>19</v>
      </c>
      <c r="K1" s="42"/>
    </row>
    <row r="2" spans="1:11" s="1" customFormat="1" ht="48.6" x14ac:dyDescent="0.3">
      <c r="A2" s="4"/>
      <c r="B2" s="5" t="s">
        <v>32</v>
      </c>
      <c r="C2" s="5" t="s">
        <v>22</v>
      </c>
      <c r="D2" s="6" t="s">
        <v>32</v>
      </c>
      <c r="E2" s="6" t="s">
        <v>22</v>
      </c>
      <c r="F2" s="7" t="s">
        <v>32</v>
      </c>
      <c r="G2" s="7" t="s">
        <v>22</v>
      </c>
      <c r="H2" s="8" t="s">
        <v>32</v>
      </c>
      <c r="I2" s="8" t="s">
        <v>22</v>
      </c>
      <c r="J2" s="9" t="s">
        <v>32</v>
      </c>
      <c r="K2" s="43" t="s">
        <v>22</v>
      </c>
    </row>
    <row r="3" spans="1:11" x14ac:dyDescent="0.3">
      <c r="A3" s="10" t="s">
        <v>0</v>
      </c>
      <c r="B3" s="11">
        <v>1.6138172163144122</v>
      </c>
      <c r="C3" s="11">
        <v>1.6138172163144122</v>
      </c>
      <c r="D3" s="12">
        <v>1.9068019547834067</v>
      </c>
      <c r="E3" s="12">
        <v>1.9068019547834067</v>
      </c>
      <c r="F3" s="13">
        <v>1.9084456144152462</v>
      </c>
      <c r="G3" s="13">
        <v>1.9084456144152462</v>
      </c>
      <c r="H3" s="14">
        <v>1.8783897079003831</v>
      </c>
      <c r="I3" s="14">
        <v>1.8783897079003831</v>
      </c>
      <c r="J3" s="15">
        <v>1.7979456715454931</v>
      </c>
      <c r="K3" s="16">
        <v>1.7979456715454931</v>
      </c>
    </row>
    <row r="4" spans="1:11" x14ac:dyDescent="0.3">
      <c r="A4" s="10" t="s">
        <v>1</v>
      </c>
      <c r="B4" s="11">
        <v>1.4592597266581322</v>
      </c>
      <c r="C4" s="11">
        <v>3.0730769429725444</v>
      </c>
      <c r="D4" s="12">
        <v>1.9484532266763099</v>
      </c>
      <c r="E4" s="12">
        <v>3.8552551814597167</v>
      </c>
      <c r="F4" s="13">
        <v>1.9497614937021928</v>
      </c>
      <c r="G4" s="13">
        <v>3.8582071081174387</v>
      </c>
      <c r="H4" s="14">
        <v>1.5791926036815385</v>
      </c>
      <c r="I4" s="14">
        <v>3.4575823115819215</v>
      </c>
      <c r="J4" s="15">
        <v>1.6786333146610777</v>
      </c>
      <c r="K4" s="16">
        <v>3.4765789862065706</v>
      </c>
    </row>
    <row r="5" spans="1:11" x14ac:dyDescent="0.3">
      <c r="A5" s="10" t="s">
        <v>2</v>
      </c>
      <c r="B5" s="11">
        <v>1.3604594044843463</v>
      </c>
      <c r="C5" s="11">
        <v>4.433536347456891</v>
      </c>
      <c r="D5" s="12">
        <v>1.7391959842176228</v>
      </c>
      <c r="E5" s="12">
        <v>5.5944511656773397</v>
      </c>
      <c r="F5" s="13">
        <v>2.2323132241352188</v>
      </c>
      <c r="G5" s="13">
        <v>6.0905203322526571</v>
      </c>
      <c r="H5" s="14">
        <v>1.582782149076462</v>
      </c>
      <c r="I5" s="14">
        <v>5.0403644606583837</v>
      </c>
      <c r="J5" s="15">
        <v>1.6294952581412083</v>
      </c>
      <c r="K5" s="16">
        <v>5.1060742443477789</v>
      </c>
    </row>
    <row r="6" spans="1:11" x14ac:dyDescent="0.3">
      <c r="A6" s="10" t="s">
        <v>3</v>
      </c>
      <c r="B6" s="11">
        <v>1.6930623631417681</v>
      </c>
      <c r="C6" s="11">
        <v>6.1265987105986586</v>
      </c>
      <c r="D6" s="12">
        <v>1.4835533970849391</v>
      </c>
      <c r="E6" s="12">
        <v>7.0780045627622785</v>
      </c>
      <c r="F6" s="13">
        <v>1.6564186032269457</v>
      </c>
      <c r="G6" s="13">
        <v>7.7469389354796032</v>
      </c>
      <c r="H6" s="14">
        <v>1.8464629916049344</v>
      </c>
      <c r="I6" s="14">
        <v>6.8868274522633186</v>
      </c>
      <c r="J6" s="15">
        <v>1.8779905948896669</v>
      </c>
      <c r="K6" s="16">
        <v>6.9840648392374458</v>
      </c>
    </row>
    <row r="7" spans="1:11" x14ac:dyDescent="0.3">
      <c r="A7" s="10" t="s">
        <v>4</v>
      </c>
      <c r="B7" s="11">
        <v>1.9869437525502089</v>
      </c>
      <c r="C7" s="11">
        <v>8.1135424631488675</v>
      </c>
      <c r="D7" s="12">
        <v>1.2568861060027179</v>
      </c>
      <c r="E7" s="12">
        <v>8.3348906687649968</v>
      </c>
      <c r="F7" s="13">
        <v>1.3703730533364655</v>
      </c>
      <c r="G7" s="13">
        <v>9.1173119888160681</v>
      </c>
      <c r="H7" s="14">
        <v>1.6281948530867292</v>
      </c>
      <c r="I7" s="14">
        <v>8.5150223053500476</v>
      </c>
      <c r="J7" s="15">
        <v>1.7675094686005568</v>
      </c>
      <c r="K7" s="16">
        <v>8.7515743078380019</v>
      </c>
    </row>
    <row r="8" spans="1:11" x14ac:dyDescent="0.3">
      <c r="A8" s="10" t="s">
        <v>5</v>
      </c>
      <c r="B8" s="11">
        <v>1.7425833232830334</v>
      </c>
      <c r="C8" s="11">
        <v>9.8561257864319014</v>
      </c>
      <c r="D8" s="12">
        <v>0.93252322843146784</v>
      </c>
      <c r="E8" s="12">
        <v>9.2674138971964641</v>
      </c>
      <c r="F8" s="13">
        <v>1.6943338846081011</v>
      </c>
      <c r="G8" s="13">
        <v>10.811645873424169</v>
      </c>
      <c r="H8" s="14">
        <v>1.3687402838887395</v>
      </c>
      <c r="I8" s="14">
        <v>9.8837625892387866</v>
      </c>
      <c r="J8" s="15">
        <v>1.7424875864161031</v>
      </c>
      <c r="K8" s="16">
        <v>10.494061894254106</v>
      </c>
    </row>
    <row r="9" spans="1:11" x14ac:dyDescent="0.3">
      <c r="A9" s="10" t="s">
        <v>6</v>
      </c>
      <c r="B9" s="11">
        <v>1.2123829556381975</v>
      </c>
      <c r="C9" s="11">
        <v>11.068508742070099</v>
      </c>
      <c r="D9" s="12">
        <v>0.89906787019428436</v>
      </c>
      <c r="E9" s="12">
        <v>10.166481767390749</v>
      </c>
      <c r="F9" s="13">
        <v>0.89946218617220197</v>
      </c>
      <c r="G9" s="13">
        <v>11.711108059596372</v>
      </c>
      <c r="H9" s="14">
        <v>1.0183202864817673</v>
      </c>
      <c r="I9" s="14">
        <v>10.902082875720554</v>
      </c>
      <c r="J9" s="15">
        <v>1.0089091455614247</v>
      </c>
      <c r="K9" s="16">
        <v>11.502971039815531</v>
      </c>
    </row>
    <row r="10" spans="1:11" x14ac:dyDescent="0.3">
      <c r="A10" s="10" t="s">
        <v>7</v>
      </c>
      <c r="B10" s="11">
        <v>0.91697453491493308</v>
      </c>
      <c r="C10" s="11">
        <v>11.985483276985033</v>
      </c>
      <c r="D10" s="12">
        <v>0.82479529290340658</v>
      </c>
      <c r="E10" s="12">
        <v>10.991277060294156</v>
      </c>
      <c r="F10" s="13">
        <v>0.79037826898291319</v>
      </c>
      <c r="G10" s="13">
        <v>12.501486328579285</v>
      </c>
      <c r="H10" s="14">
        <v>0.91819495599012124</v>
      </c>
      <c r="I10" s="14">
        <v>11.820277831710674</v>
      </c>
      <c r="J10" s="15">
        <v>1.0146711721726365</v>
      </c>
      <c r="K10" s="16">
        <v>12.517642211988168</v>
      </c>
    </row>
    <row r="11" spans="1:11" x14ac:dyDescent="0.3">
      <c r="A11" s="10" t="s">
        <v>8</v>
      </c>
      <c r="B11" s="11">
        <v>0.85757494306804793</v>
      </c>
      <c r="C11" s="11">
        <v>12.843058220053081</v>
      </c>
      <c r="D11" s="12">
        <v>0.75691819536784199</v>
      </c>
      <c r="E11" s="12">
        <v>11.748195255661997</v>
      </c>
      <c r="F11" s="13">
        <v>0.87804943146576753</v>
      </c>
      <c r="G11" s="13">
        <v>13.379535760045052</v>
      </c>
      <c r="H11" s="14">
        <v>0.8927994399779553</v>
      </c>
      <c r="I11" s="14">
        <v>12.713077271688629</v>
      </c>
      <c r="J11" s="15">
        <v>0.92260150148739706</v>
      </c>
      <c r="K11" s="16">
        <v>13.440243713475565</v>
      </c>
    </row>
    <row r="12" spans="1:11" x14ac:dyDescent="0.3">
      <c r="A12" s="10" t="s">
        <v>9</v>
      </c>
      <c r="B12" s="11">
        <v>0.85310115699158151</v>
      </c>
      <c r="C12" s="11">
        <v>13.696159377044662</v>
      </c>
      <c r="D12" s="12">
        <v>0.82047939264656533</v>
      </c>
      <c r="E12" s="12">
        <v>12.568674648308562</v>
      </c>
      <c r="F12" s="13">
        <v>0.92439738920572645</v>
      </c>
      <c r="G12" s="13">
        <v>14.303933149250778</v>
      </c>
      <c r="H12" s="14">
        <v>0.99876978372399894</v>
      </c>
      <c r="I12" s="14">
        <v>13.711847055412628</v>
      </c>
      <c r="J12" s="15">
        <v>0.99711856544339994</v>
      </c>
      <c r="K12" s="16">
        <v>14.437362278918965</v>
      </c>
    </row>
    <row r="13" spans="1:11" x14ac:dyDescent="0.3">
      <c r="A13" s="10" t="s">
        <v>10</v>
      </c>
      <c r="B13" s="11">
        <v>0.87551889294652707</v>
      </c>
      <c r="C13" s="11">
        <v>14.571678269991189</v>
      </c>
      <c r="D13" s="12">
        <v>0.784339389016531</v>
      </c>
      <c r="E13" s="12">
        <v>13.353014037325092</v>
      </c>
      <c r="F13" s="13">
        <v>0.87486506801199282</v>
      </c>
      <c r="G13" s="13">
        <v>15.17879821726277</v>
      </c>
      <c r="H13" s="14">
        <v>0.92167957908076203</v>
      </c>
      <c r="I13" s="14">
        <v>14.633526634493389</v>
      </c>
      <c r="J13" s="15">
        <v>0.81029645908201076</v>
      </c>
      <c r="K13" s="16">
        <v>15.247658738000975</v>
      </c>
    </row>
    <row r="14" spans="1:11" x14ac:dyDescent="0.3">
      <c r="A14" s="10" t="s">
        <v>12</v>
      </c>
      <c r="B14" s="11"/>
      <c r="C14" s="11"/>
      <c r="D14" s="12">
        <v>0.31261142470989489</v>
      </c>
      <c r="E14" s="12">
        <v>13.665625462034987</v>
      </c>
      <c r="F14" s="13">
        <v>1.0166395420480421</v>
      </c>
      <c r="G14" s="13">
        <v>16.195437759310813</v>
      </c>
      <c r="H14" s="14">
        <v>0.90561442800792491</v>
      </c>
      <c r="I14" s="14">
        <v>15.539141062501313</v>
      </c>
      <c r="J14" s="15">
        <v>0.88113200400971081</v>
      </c>
      <c r="K14" s="16">
        <v>16.128790742010686</v>
      </c>
    </row>
    <row r="15" spans="1:11" x14ac:dyDescent="0.3">
      <c r="A15" s="10" t="s">
        <v>11</v>
      </c>
      <c r="B15" s="11"/>
      <c r="C15" s="11"/>
      <c r="D15" s="12">
        <v>0.18783201831497673</v>
      </c>
      <c r="E15" s="12">
        <v>13.853457480349963</v>
      </c>
      <c r="F15" s="13">
        <v>1.0085347184474405</v>
      </c>
      <c r="G15" s="13">
        <v>17.203972477758253</v>
      </c>
      <c r="H15" s="14">
        <v>0.90715763334970234</v>
      </c>
      <c r="I15" s="14">
        <v>16.446298695851016</v>
      </c>
      <c r="J15" s="15">
        <v>0.80543606894402897</v>
      </c>
      <c r="K15" s="16">
        <v>16.934226810954716</v>
      </c>
    </row>
    <row r="16" spans="1:11" x14ac:dyDescent="0.3">
      <c r="A16" s="10" t="s">
        <v>13</v>
      </c>
      <c r="B16" s="11"/>
      <c r="C16" s="11"/>
      <c r="D16" s="12"/>
      <c r="E16" s="12"/>
      <c r="F16" s="13">
        <v>0.86549822886247885</v>
      </c>
      <c r="G16" s="13">
        <v>18.069470706620731</v>
      </c>
      <c r="H16" s="14">
        <v>0.81154658661661938</v>
      </c>
      <c r="I16" s="14">
        <v>17.257845282467635</v>
      </c>
      <c r="J16" s="15">
        <v>0.49977560082561262</v>
      </c>
      <c r="K16" s="16">
        <v>17.434002411780327</v>
      </c>
    </row>
    <row r="17" spans="1:15" x14ac:dyDescent="0.3">
      <c r="A17" s="10" t="s">
        <v>14</v>
      </c>
      <c r="B17" s="11"/>
      <c r="C17" s="11"/>
      <c r="D17" s="12"/>
      <c r="E17" s="12"/>
      <c r="F17" s="13">
        <v>0.92111710521176049</v>
      </c>
      <c r="G17" s="13">
        <v>18.990587811832491</v>
      </c>
      <c r="H17" s="14">
        <v>0.8308402069678178</v>
      </c>
      <c r="I17" s="14">
        <v>18.088685489435452</v>
      </c>
      <c r="J17" s="15"/>
      <c r="K17" s="16"/>
    </row>
    <row r="18" spans="1:15" x14ac:dyDescent="0.3">
      <c r="A18" s="10" t="s">
        <v>20</v>
      </c>
      <c r="B18" s="11"/>
      <c r="C18" s="11"/>
      <c r="D18" s="12"/>
      <c r="E18" s="12"/>
      <c r="F18" s="13"/>
      <c r="G18" s="13"/>
      <c r="H18" s="14"/>
      <c r="I18" s="14"/>
      <c r="J18" s="15"/>
      <c r="K18" s="16"/>
    </row>
    <row r="19" spans="1:15" ht="16.2" thickBot="1" x14ac:dyDescent="0.35">
      <c r="A19" s="17" t="s">
        <v>21</v>
      </c>
      <c r="B19" s="18"/>
      <c r="C19" s="18"/>
      <c r="D19" s="19"/>
      <c r="E19" s="19"/>
      <c r="F19" s="20"/>
      <c r="G19" s="20"/>
      <c r="H19" s="21"/>
      <c r="I19" s="21"/>
      <c r="J19" s="22"/>
      <c r="K19" s="23"/>
    </row>
    <row r="20" spans="1:15" ht="18" thickBot="1" x14ac:dyDescent="0.35">
      <c r="B20" s="2" t="s">
        <v>24</v>
      </c>
      <c r="C20" s="2"/>
      <c r="D20" s="2" t="s">
        <v>25</v>
      </c>
      <c r="E20" s="2"/>
      <c r="F20" s="2" t="s">
        <v>26</v>
      </c>
      <c r="G20" s="2"/>
      <c r="H20" s="2" t="s">
        <v>27</v>
      </c>
      <c r="I20" s="2"/>
      <c r="J20" s="2" t="s">
        <v>28</v>
      </c>
      <c r="M20" s="29" t="s">
        <v>31</v>
      </c>
      <c r="N20" s="30"/>
      <c r="O20" s="31"/>
    </row>
    <row r="21" spans="1:15" ht="16.2" thickBot="1" x14ac:dyDescent="0.35">
      <c r="A21" s="24" t="s">
        <v>23</v>
      </c>
      <c r="B21" s="26">
        <f>SUM(B3:B19)</f>
        <v>14.571678269991189</v>
      </c>
      <c r="C21" s="27"/>
      <c r="D21" s="26">
        <f>SUM(D3:D19)</f>
        <v>13.853457480349963</v>
      </c>
      <c r="E21" s="27"/>
      <c r="F21" s="26">
        <f>SUM(F3:F19)</f>
        <v>18.990587811832491</v>
      </c>
      <c r="G21" s="27"/>
      <c r="H21" s="26">
        <f>SUM(H3:H19)</f>
        <v>18.088685489435452</v>
      </c>
      <c r="I21" s="27"/>
      <c r="J21" s="26">
        <f>SUM(J3:J19)</f>
        <v>17.434002411780327</v>
      </c>
      <c r="K21" s="25"/>
      <c r="M21" s="32" t="s">
        <v>29</v>
      </c>
      <c r="N21" s="28">
        <f>AVERAGE(B21,D21,F21,H21,J21)</f>
        <v>16.587682292677883</v>
      </c>
      <c r="O21" s="33"/>
    </row>
    <row r="22" spans="1:15" ht="16.2" thickBot="1" x14ac:dyDescent="0.35">
      <c r="M22" s="34" t="s">
        <v>30</v>
      </c>
      <c r="N22" s="35">
        <f>STDEV(B21,D21,F21,H21,J21)</f>
        <v>2.251859277269376</v>
      </c>
      <c r="O22" s="36"/>
    </row>
  </sheetData>
  <mergeCells count="5">
    <mergeCell ref="B1:C1"/>
    <mergeCell ref="D1:E1"/>
    <mergeCell ref="F1:G1"/>
    <mergeCell ref="H1:I1"/>
    <mergeCell ref="J1:K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Ruoho, Niina</dc:creator>
  <cp:lastModifiedBy>Laura Heimsch</cp:lastModifiedBy>
  <dcterms:created xsi:type="dcterms:W3CDTF">2019-04-29T07:58:59Z</dcterms:created>
  <dcterms:modified xsi:type="dcterms:W3CDTF">2020-11-30T07:54:00Z</dcterms:modified>
</cp:coreProperties>
</file>