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ynShaw\Desktop\doi_10.5061_dryad.tmpg4f4xs__v1\"/>
    </mc:Choice>
  </mc:AlternateContent>
  <xr:revisionPtr revIDLastSave="0" documentId="13_ncr:1_{E7F5117A-24E7-4B25-80CF-C15D602F9897}" xr6:coauthVersionLast="46" xr6:coauthVersionMax="46" xr10:uidLastSave="{00000000-0000-0000-0000-000000000000}"/>
  <bookViews>
    <workbookView xWindow="2790" yWindow="1215" windowWidth="18975" windowHeight="14385" xr2:uid="{25A5406F-1B87-489C-B0A8-8DDC348AD7A8}"/>
  </bookViews>
  <sheets>
    <sheet name="Sheet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" i="1" l="1"/>
  <c r="I4" i="1"/>
  <c r="K4" i="1"/>
  <c r="I2" i="1"/>
  <c r="J2" i="1"/>
  <c r="K2" i="1" l="1"/>
  <c r="J3" i="1"/>
  <c r="J5" i="1"/>
  <c r="J6" i="1"/>
  <c r="J7" i="1"/>
  <c r="J8" i="1"/>
  <c r="J9" i="1"/>
  <c r="J10" i="1"/>
  <c r="J11" i="1"/>
  <c r="H2" i="1"/>
  <c r="H3" i="1"/>
  <c r="I3" i="1"/>
  <c r="H4" i="1"/>
  <c r="L4" i="1" s="1"/>
  <c r="H5" i="1"/>
  <c r="I5" i="1"/>
  <c r="H6" i="1"/>
  <c r="I6" i="1"/>
  <c r="H7" i="1"/>
  <c r="I7" i="1"/>
  <c r="H8" i="1"/>
  <c r="I8" i="1"/>
  <c r="H9" i="1"/>
  <c r="I9" i="1"/>
  <c r="H10" i="1"/>
  <c r="I10" i="1"/>
  <c r="H11" i="1"/>
  <c r="I11" i="1"/>
  <c r="L2" i="1" l="1"/>
  <c r="K10" i="1"/>
  <c r="L10" i="1" s="1"/>
  <c r="K7" i="1"/>
  <c r="L7" i="1" s="1"/>
  <c r="K9" i="1"/>
  <c r="L9" i="1" s="1"/>
  <c r="K6" i="1"/>
  <c r="L6" i="1" s="1"/>
  <c r="K3" i="1"/>
  <c r="L3" i="1" s="1"/>
  <c r="K11" i="1"/>
  <c r="L11" i="1" s="1"/>
  <c r="K8" i="1"/>
  <c r="L8" i="1" s="1"/>
  <c r="K5" i="1"/>
  <c r="L5" i="1" s="1"/>
</calcChain>
</file>

<file path=xl/sharedStrings.xml><?xml version="1.0" encoding="utf-8"?>
<sst xmlns="http://schemas.openxmlformats.org/spreadsheetml/2006/main" count="22" uniqueCount="22">
  <si>
    <t>RS17</t>
  </si>
  <si>
    <t>RS16</t>
  </si>
  <si>
    <t>RS15</t>
  </si>
  <si>
    <t>RS14</t>
  </si>
  <si>
    <t>RS13</t>
  </si>
  <si>
    <t>RS12</t>
  </si>
  <si>
    <t>RS11</t>
  </si>
  <si>
    <t>RS10</t>
  </si>
  <si>
    <t>RS09</t>
  </si>
  <si>
    <t>RS08</t>
  </si>
  <si>
    <t>Unburnt points/total points</t>
  </si>
  <si>
    <t>Burnt points/total points</t>
  </si>
  <si>
    <t>Grand Total</t>
  </si>
  <si>
    <t>Unburnt</t>
  </si>
  <si>
    <t>Edge</t>
  </si>
  <si>
    <t>Patchy</t>
  </si>
  <si>
    <t>Burnt</t>
  </si>
  <si>
    <t>Unconnected burn points_2</t>
  </si>
  <si>
    <t>Site</t>
  </si>
  <si>
    <t>Unconnected burn points/total points</t>
  </si>
  <si>
    <t>Unburnt.weighted</t>
  </si>
  <si>
    <t>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</si>
</sst>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DB995-8643-4536-9997-35FC288578F9}">
  <dimension ref="A1:L11"/>
  <sheetViews>
    <sheetView tabSelected="1" workbookViewId="0">
      <selection activeCell="E23" sqref="E23"/>
    </sheetView>
  </sheetViews>
  <sheetFormatPr defaultColWidth="8.85546875" defaultRowHeight="15" x14ac:dyDescent="0.25"/>
  <cols>
    <col min="1" max="1" width="10.85546875" bestFit="1" customWidth="1"/>
    <col min="2" max="2" width="5.85546875" bestFit="1" customWidth="1"/>
    <col min="3" max="3" width="6.85546875" bestFit="1" customWidth="1"/>
    <col min="4" max="5" width="25.85546875" bestFit="1" customWidth="1"/>
    <col min="6" max="6" width="8.28515625" bestFit="1" customWidth="1"/>
    <col min="7" max="7" width="11.140625" bestFit="1" customWidth="1"/>
    <col min="8" max="8" width="23.28515625" bestFit="1" customWidth="1"/>
    <col min="9" max="9" width="25.85546875" bestFit="1" customWidth="1"/>
    <col min="10" max="10" width="35.140625" bestFit="1" customWidth="1"/>
    <col min="11" max="11" width="37.42578125" bestFit="1" customWidth="1"/>
    <col min="12" max="12" width="20" bestFit="1" customWidth="1"/>
  </cols>
  <sheetData>
    <row r="1" spans="1:12" x14ac:dyDescent="0.25">
      <c r="A1" t="s">
        <v>18</v>
      </c>
      <c r="B1" t="s">
        <v>16</v>
      </c>
      <c r="C1" t="s">
        <v>15</v>
      </c>
      <c r="D1" t="s">
        <v>17</v>
      </c>
      <c r="E1" t="s">
        <v>14</v>
      </c>
      <c r="F1" t="s">
        <v>13</v>
      </c>
      <c r="G1" t="s">
        <v>12</v>
      </c>
      <c r="H1" t="s">
        <v>11</v>
      </c>
      <c r="I1" t="s">
        <v>10</v>
      </c>
      <c r="J1" t="s">
        <v>19</v>
      </c>
      <c r="K1" t="s">
        <v>20</v>
      </c>
      <c r="L1" t="s">
        <v>21</v>
      </c>
    </row>
    <row r="2" spans="1:12" x14ac:dyDescent="0.25">
      <c r="A2" t="s">
        <v>9</v>
      </c>
      <c r="B2">
        <v>0</v>
      </c>
      <c r="C2">
        <v>0</v>
      </c>
      <c r="D2">
        <v>0</v>
      </c>
      <c r="E2">
        <v>0</v>
      </c>
      <c r="F2">
        <v>100</v>
      </c>
      <c r="G2">
        <v>100</v>
      </c>
      <c r="H2">
        <f>SUM(B2:C2)/G2</f>
        <v>0</v>
      </c>
      <c r="I2">
        <f>SUM(E2:F2)/G2</f>
        <v>1</v>
      </c>
      <c r="J2">
        <f>D2/G2</f>
        <v>0</v>
      </c>
      <c r="K2">
        <f>$I2*J2</f>
        <v>0</v>
      </c>
      <c r="L2">
        <f>1-($H2-K2)</f>
        <v>1</v>
      </c>
    </row>
    <row r="3" spans="1:12" x14ac:dyDescent="0.25">
      <c r="A3" t="s">
        <v>8</v>
      </c>
      <c r="B3">
        <v>37</v>
      </c>
      <c r="C3">
        <v>25</v>
      </c>
      <c r="D3">
        <v>38</v>
      </c>
      <c r="E3">
        <v>10</v>
      </c>
      <c r="F3">
        <v>28</v>
      </c>
      <c r="G3">
        <v>100</v>
      </c>
      <c r="H3">
        <f>SUM(B3:C3)/G3</f>
        <v>0.62</v>
      </c>
      <c r="I3">
        <f t="shared" ref="I3:I11" si="0">SUM(E3:F3)/G3</f>
        <v>0.38</v>
      </c>
      <c r="J3">
        <f t="shared" ref="J3:J11" si="1">D3/G3</f>
        <v>0.38</v>
      </c>
      <c r="K3">
        <f>$I3*J3</f>
        <v>0.1444</v>
      </c>
      <c r="L3">
        <f>1-($H3-K3)</f>
        <v>0.52439999999999998</v>
      </c>
    </row>
    <row r="4" spans="1:12" x14ac:dyDescent="0.25">
      <c r="A4" t="s">
        <v>7</v>
      </c>
      <c r="B4">
        <v>0</v>
      </c>
      <c r="C4">
        <v>0</v>
      </c>
      <c r="D4">
        <v>0</v>
      </c>
      <c r="E4">
        <v>0</v>
      </c>
      <c r="F4">
        <v>100</v>
      </c>
      <c r="G4">
        <v>100</v>
      </c>
      <c r="H4">
        <f>SUM(B4:C4)/G4</f>
        <v>0</v>
      </c>
      <c r="I4">
        <f>SUM(E4:F4)/G4</f>
        <v>1</v>
      </c>
      <c r="J4">
        <f>D4/G4</f>
        <v>0</v>
      </c>
      <c r="K4">
        <f>$I4*J4</f>
        <v>0</v>
      </c>
      <c r="L4">
        <f>1-($H4-K4)</f>
        <v>1</v>
      </c>
    </row>
    <row r="5" spans="1:12" x14ac:dyDescent="0.25">
      <c r="A5" t="s">
        <v>6</v>
      </c>
      <c r="B5">
        <v>26</v>
      </c>
      <c r="C5">
        <v>12</v>
      </c>
      <c r="D5">
        <v>24</v>
      </c>
      <c r="E5">
        <v>2</v>
      </c>
      <c r="F5">
        <v>60</v>
      </c>
      <c r="G5">
        <v>100</v>
      </c>
      <c r="H5">
        <f>SUM(B5:C5)/G5</f>
        <v>0.38</v>
      </c>
      <c r="I5">
        <f t="shared" si="0"/>
        <v>0.62</v>
      </c>
      <c r="J5">
        <f t="shared" si="1"/>
        <v>0.24</v>
      </c>
      <c r="K5">
        <f>$I5*J5</f>
        <v>0.14879999999999999</v>
      </c>
      <c r="L5">
        <f>1-($H5-K5)</f>
        <v>0.76879999999999993</v>
      </c>
    </row>
    <row r="6" spans="1:12" x14ac:dyDescent="0.25">
      <c r="A6" t="s">
        <v>5</v>
      </c>
      <c r="B6">
        <v>94</v>
      </c>
      <c r="C6">
        <v>4</v>
      </c>
      <c r="D6">
        <v>11</v>
      </c>
      <c r="E6">
        <v>0</v>
      </c>
      <c r="F6">
        <v>2</v>
      </c>
      <c r="G6">
        <v>100</v>
      </c>
      <c r="H6">
        <f>SUM(B6:C6)/G6</f>
        <v>0.98</v>
      </c>
      <c r="I6">
        <f t="shared" si="0"/>
        <v>0.02</v>
      </c>
      <c r="J6">
        <f t="shared" si="1"/>
        <v>0.11</v>
      </c>
      <c r="K6">
        <f>$I6*J6</f>
        <v>2.2000000000000001E-3</v>
      </c>
      <c r="L6">
        <f>1-($H6-K6)</f>
        <v>2.2199999999999998E-2</v>
      </c>
    </row>
    <row r="7" spans="1:12" x14ac:dyDescent="0.25">
      <c r="A7" t="s">
        <v>4</v>
      </c>
      <c r="B7">
        <v>81</v>
      </c>
      <c r="C7">
        <v>17</v>
      </c>
      <c r="D7">
        <v>27</v>
      </c>
      <c r="E7">
        <v>2</v>
      </c>
      <c r="F7">
        <v>0</v>
      </c>
      <c r="G7">
        <v>100</v>
      </c>
      <c r="H7">
        <f>SUM(B7:C7)/G7</f>
        <v>0.98</v>
      </c>
      <c r="I7">
        <f t="shared" si="0"/>
        <v>0.02</v>
      </c>
      <c r="J7">
        <f t="shared" si="1"/>
        <v>0.27</v>
      </c>
      <c r="K7">
        <f>$I7*J7</f>
        <v>5.4000000000000003E-3</v>
      </c>
      <c r="L7">
        <f>1-($H7-K7)</f>
        <v>2.5399999999999978E-2</v>
      </c>
    </row>
    <row r="8" spans="1:12" x14ac:dyDescent="0.25">
      <c r="A8" t="s">
        <v>3</v>
      </c>
      <c r="B8">
        <v>0</v>
      </c>
      <c r="C8">
        <v>0</v>
      </c>
      <c r="D8">
        <v>0</v>
      </c>
      <c r="E8">
        <v>0</v>
      </c>
      <c r="F8">
        <v>100</v>
      </c>
      <c r="G8">
        <v>100</v>
      </c>
      <c r="H8">
        <f>SUM(B8:C8)/G8</f>
        <v>0</v>
      </c>
      <c r="I8">
        <f t="shared" si="0"/>
        <v>1</v>
      </c>
      <c r="J8">
        <f t="shared" si="1"/>
        <v>0</v>
      </c>
      <c r="K8">
        <f>$I8*J8</f>
        <v>0</v>
      </c>
      <c r="L8">
        <f>1-($H8-K8)</f>
        <v>1</v>
      </c>
    </row>
    <row r="9" spans="1:12" x14ac:dyDescent="0.25">
      <c r="A9" t="s">
        <v>2</v>
      </c>
      <c r="B9">
        <v>66</v>
      </c>
      <c r="C9">
        <v>27</v>
      </c>
      <c r="D9">
        <v>44</v>
      </c>
      <c r="E9">
        <v>6</v>
      </c>
      <c r="F9">
        <v>1</v>
      </c>
      <c r="G9">
        <v>100</v>
      </c>
      <c r="H9">
        <f>SUM(B9:C9)/G9</f>
        <v>0.93</v>
      </c>
      <c r="I9">
        <f t="shared" si="0"/>
        <v>7.0000000000000007E-2</v>
      </c>
      <c r="J9">
        <f t="shared" si="1"/>
        <v>0.44</v>
      </c>
      <c r="K9">
        <f>$I9*J9</f>
        <v>3.0800000000000004E-2</v>
      </c>
      <c r="L9">
        <f>1-($H9-K9)</f>
        <v>0.1008</v>
      </c>
    </row>
    <row r="10" spans="1:12" x14ac:dyDescent="0.25">
      <c r="A10" t="s">
        <v>1</v>
      </c>
      <c r="B10">
        <v>0</v>
      </c>
      <c r="C10">
        <v>0</v>
      </c>
      <c r="D10">
        <v>0</v>
      </c>
      <c r="E10">
        <v>0</v>
      </c>
      <c r="F10">
        <v>100</v>
      </c>
      <c r="G10">
        <v>100</v>
      </c>
      <c r="H10">
        <f>SUM(B10:C10)/G10</f>
        <v>0</v>
      </c>
      <c r="I10">
        <f t="shared" si="0"/>
        <v>1</v>
      </c>
      <c r="J10">
        <f t="shared" si="1"/>
        <v>0</v>
      </c>
      <c r="K10">
        <f>$I10*J10</f>
        <v>0</v>
      </c>
      <c r="L10">
        <f>1-($H10-K10)</f>
        <v>1</v>
      </c>
    </row>
    <row r="11" spans="1:12" x14ac:dyDescent="0.25">
      <c r="A11" t="s">
        <v>0</v>
      </c>
      <c r="B11">
        <v>0</v>
      </c>
      <c r="C11">
        <v>0</v>
      </c>
      <c r="D11">
        <v>0</v>
      </c>
      <c r="E11">
        <v>0</v>
      </c>
      <c r="F11">
        <v>100</v>
      </c>
      <c r="G11">
        <v>100</v>
      </c>
      <c r="H11">
        <f>SUM(B11:C11)/G11</f>
        <v>0</v>
      </c>
      <c r="I11">
        <f t="shared" si="0"/>
        <v>1</v>
      </c>
      <c r="J11">
        <f t="shared" si="1"/>
        <v>0</v>
      </c>
      <c r="K11">
        <f>$I11*J11</f>
        <v>0</v>
      </c>
      <c r="L11">
        <f>1-($H11-K11)</f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Robyn Shaw</dc:creator>
  <cp:lastModifiedBy>Robyn Shaw</cp:lastModifiedBy>
  <dcterms:created xsi:type="dcterms:W3CDTF">2020-10-02T02:29:13Z</dcterms:created>
  <dcterms:modified xsi:type="dcterms:W3CDTF">2021-02-10T02:00:50Z</dcterms:modified>
</cp:coreProperties>
</file>